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1\Delovna mapa\.......RAZPISI 2023\OŠ LJUDSKI VRT PTUJ\Objava\"/>
    </mc:Choice>
  </mc:AlternateContent>
  <xr:revisionPtr revIDLastSave="0" documentId="13_ncr:1_{BCE7C4C9-B688-425D-B80B-5BA253FD4387}" xr6:coauthVersionLast="47" xr6:coauthVersionMax="47" xr10:uidLastSave="{00000000-0000-0000-0000-000000000000}"/>
  <bookViews>
    <workbookView xWindow="-120" yWindow="-120" windowWidth="29040" windowHeight="15840" firstSheet="10" activeTab="14" xr2:uid="{00000000-000D-0000-FFFF-FFFF00000000}"/>
  </bookViews>
  <sheets>
    <sheet name="1 Meso in mesni izdelki" sheetId="3" r:id="rId1"/>
    <sheet name="2 Perutnina in perut. izdelki" sheetId="4" r:id="rId2"/>
    <sheet name="3 Zamrznjene in sveže ribe" sheetId="5" r:id="rId3"/>
    <sheet name="4 Mleko in mlečni izdelki" sheetId="6" r:id="rId4"/>
    <sheet name="5 Sladoledi" sheetId="23" r:id="rId5"/>
    <sheet name="6 Jogurti" sheetId="7" r:id="rId6"/>
    <sheet name="7 Kruh in krušni izdelki" sheetId="8" r:id="rId7"/>
    <sheet name="8 Slaščice in peciva" sheetId="9" r:id="rId8"/>
    <sheet name="9 Izdelki iz testa in krompirja" sheetId="10" r:id="rId9"/>
    <sheet name="10 Žita in mlevski izdelki" sheetId="11" r:id="rId10"/>
    <sheet name="11 Sveže in suho sadj, in zele." sheetId="12" r:id="rId11"/>
    <sheet name="12 Jabolka" sheetId="14" r:id="rId12"/>
    <sheet name="13  Zamrznjeno sadje in zele." sheetId="15" r:id="rId13"/>
    <sheet name="14 Ekološka živila" sheetId="16" r:id="rId14"/>
    <sheet name="15 Splošno prehrambeno blago" sheetId="18" r:id="rId15"/>
    <sheet name="16. BIO mleko in mlečni izdelki" sheetId="19" r:id="rId16"/>
    <sheet name="17.Ekološko sadje in zelenjava" sheetId="22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9" l="1"/>
  <c r="K87" i="12"/>
  <c r="K86" i="12"/>
  <c r="K28" i="7" l="1"/>
  <c r="K28" i="9" l="1"/>
  <c r="K18" i="9"/>
  <c r="K17" i="9"/>
  <c r="K16" i="9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19" i="10"/>
  <c r="K17" i="10"/>
  <c r="K16" i="10"/>
  <c r="K29" i="9" l="1"/>
  <c r="K69" i="10"/>
  <c r="K84" i="12"/>
  <c r="K73" i="8"/>
  <c r="K72" i="8"/>
  <c r="K85" i="12" l="1"/>
  <c r="K83" i="12"/>
  <c r="K82" i="12" l="1"/>
  <c r="K81" i="12"/>
  <c r="K48" i="16"/>
  <c r="K43" i="18"/>
  <c r="K78" i="18"/>
  <c r="K45" i="15"/>
  <c r="K44" i="15"/>
  <c r="K43" i="15"/>
  <c r="K42" i="15"/>
  <c r="K74" i="8"/>
  <c r="K71" i="8"/>
  <c r="K70" i="8"/>
  <c r="K69" i="8"/>
  <c r="K68" i="8"/>
  <c r="K50" i="4"/>
  <c r="K49" i="4"/>
  <c r="K48" i="4"/>
  <c r="K47" i="4"/>
  <c r="K46" i="4"/>
  <c r="K45" i="4"/>
  <c r="K49" i="12"/>
  <c r="K65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53" i="12"/>
  <c r="K39" i="12"/>
  <c r="K27" i="12"/>
  <c r="K20" i="12"/>
  <c r="K28" i="5"/>
  <c r="K27" i="5"/>
  <c r="K51" i="3"/>
  <c r="K50" i="3"/>
  <c r="K49" i="3"/>
  <c r="K48" i="3"/>
  <c r="K103" i="18"/>
  <c r="K61" i="18"/>
  <c r="K60" i="18"/>
  <c r="K84" i="18"/>
  <c r="K85" i="18" l="1"/>
  <c r="K72" i="18"/>
  <c r="K63" i="18"/>
  <c r="K52" i="18"/>
  <c r="K46" i="18"/>
  <c r="K32" i="18"/>
  <c r="K31" i="18"/>
  <c r="K48" i="18" l="1"/>
  <c r="K41" i="18"/>
  <c r="K101" i="18"/>
  <c r="K42" i="18"/>
  <c r="K25" i="7" l="1"/>
  <c r="K21" i="23" l="1"/>
  <c r="J28" i="11" l="1"/>
  <c r="J27" i="11"/>
  <c r="J20" i="11"/>
  <c r="J19" i="11"/>
  <c r="J47" i="11"/>
  <c r="J46" i="11"/>
  <c r="J39" i="11"/>
  <c r="J38" i="11"/>
  <c r="K22" i="22" l="1"/>
  <c r="K24" i="22" l="1"/>
  <c r="K23" i="22"/>
  <c r="K21" i="22"/>
  <c r="K20" i="22"/>
  <c r="K19" i="22"/>
  <c r="K18" i="22"/>
  <c r="K17" i="22"/>
  <c r="K16" i="22"/>
  <c r="K25" i="22" l="1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06" i="18" l="1"/>
  <c r="K105" i="18"/>
  <c r="K104" i="18"/>
  <c r="K94" i="18"/>
  <c r="K16" i="16"/>
  <c r="K17" i="16"/>
  <c r="K18" i="16"/>
  <c r="K19" i="16"/>
  <c r="K47" i="16"/>
  <c r="K57" i="8"/>
  <c r="K33" i="8"/>
  <c r="J48" i="11"/>
  <c r="K48" i="11" s="1"/>
  <c r="K20" i="15"/>
  <c r="K41" i="15"/>
  <c r="K40" i="15"/>
  <c r="K39" i="15"/>
  <c r="K38" i="15"/>
  <c r="K37" i="15"/>
  <c r="K34" i="15"/>
  <c r="K33" i="15"/>
  <c r="K24" i="15"/>
  <c r="K21" i="15"/>
  <c r="K26" i="5"/>
  <c r="K25" i="5"/>
  <c r="K24" i="5"/>
  <c r="K23" i="5"/>
  <c r="K22" i="5"/>
  <c r="K21" i="5"/>
  <c r="K44" i="4"/>
  <c r="K43" i="4"/>
  <c r="K42" i="4"/>
  <c r="K47" i="3"/>
  <c r="K46" i="3"/>
  <c r="K45" i="3"/>
  <c r="K44" i="3"/>
  <c r="K43" i="3"/>
  <c r="K42" i="3"/>
  <c r="K41" i="3"/>
  <c r="K49" i="16" l="1"/>
  <c r="J17" i="11"/>
  <c r="J18" i="11"/>
  <c r="J21" i="11"/>
  <c r="J22" i="11"/>
  <c r="J23" i="11"/>
  <c r="J24" i="11"/>
  <c r="J25" i="11"/>
  <c r="J26" i="11"/>
  <c r="J29" i="11"/>
  <c r="J30" i="11"/>
  <c r="J31" i="11"/>
  <c r="J32" i="11"/>
  <c r="J33" i="11"/>
  <c r="J34" i="11"/>
  <c r="J35" i="11"/>
  <c r="J36" i="11"/>
  <c r="J37" i="11"/>
  <c r="J40" i="11"/>
  <c r="J41" i="11"/>
  <c r="J42" i="11"/>
  <c r="J43" i="11"/>
  <c r="J44" i="11"/>
  <c r="J45" i="11"/>
  <c r="J16" i="11"/>
  <c r="K23" i="19" l="1"/>
  <c r="K22" i="19"/>
  <c r="K21" i="19"/>
  <c r="K20" i="19"/>
  <c r="K19" i="19"/>
  <c r="K18" i="19"/>
  <c r="K17" i="19"/>
  <c r="K16" i="19"/>
  <c r="K102" i="18"/>
  <c r="K100" i="18"/>
  <c r="K99" i="18"/>
  <c r="K98" i="18"/>
  <c r="K97" i="18"/>
  <c r="K96" i="18"/>
  <c r="K95" i="18"/>
  <c r="K93" i="18"/>
  <c r="K92" i="18"/>
  <c r="K91" i="18"/>
  <c r="K90" i="18"/>
  <c r="K89" i="18"/>
  <c r="K88" i="18"/>
  <c r="K87" i="18"/>
  <c r="K86" i="18"/>
  <c r="K83" i="18"/>
  <c r="K82" i="18"/>
  <c r="K81" i="18"/>
  <c r="K80" i="18"/>
  <c r="K79" i="18"/>
  <c r="K77" i="18"/>
  <c r="K76" i="18"/>
  <c r="K75" i="18"/>
  <c r="K74" i="18"/>
  <c r="K73" i="18"/>
  <c r="K71" i="18"/>
  <c r="K70" i="18"/>
  <c r="K69" i="18"/>
  <c r="K68" i="18"/>
  <c r="K67" i="18"/>
  <c r="K66" i="18"/>
  <c r="K65" i="18"/>
  <c r="K64" i="18"/>
  <c r="K62" i="18"/>
  <c r="K59" i="18"/>
  <c r="K58" i="18"/>
  <c r="K57" i="18"/>
  <c r="K56" i="18"/>
  <c r="K55" i="18"/>
  <c r="K54" i="18"/>
  <c r="K53" i="18"/>
  <c r="K51" i="18"/>
  <c r="K50" i="18"/>
  <c r="K49" i="18"/>
  <c r="K47" i="18"/>
  <c r="K45" i="18"/>
  <c r="K44" i="18"/>
  <c r="K40" i="18"/>
  <c r="K39" i="18"/>
  <c r="K38" i="18"/>
  <c r="K37" i="18"/>
  <c r="K36" i="18"/>
  <c r="K35" i="18"/>
  <c r="K34" i="18"/>
  <c r="K33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6" i="18"/>
  <c r="K36" i="15"/>
  <c r="K35" i="15"/>
  <c r="K32" i="15"/>
  <c r="K31" i="15"/>
  <c r="K30" i="15"/>
  <c r="K29" i="15"/>
  <c r="K28" i="15"/>
  <c r="K27" i="15"/>
  <c r="K26" i="15"/>
  <c r="K25" i="15"/>
  <c r="K23" i="15"/>
  <c r="K22" i="15"/>
  <c r="K19" i="15"/>
  <c r="K18" i="15"/>
  <c r="K17" i="15"/>
  <c r="K16" i="15"/>
  <c r="K20" i="14"/>
  <c r="K19" i="14"/>
  <c r="K18" i="14"/>
  <c r="K17" i="14"/>
  <c r="K16" i="14"/>
  <c r="K67" i="12"/>
  <c r="K66" i="12"/>
  <c r="K64" i="12"/>
  <c r="K63" i="12"/>
  <c r="K62" i="12"/>
  <c r="K61" i="12"/>
  <c r="K60" i="12"/>
  <c r="K59" i="12"/>
  <c r="K58" i="12"/>
  <c r="K57" i="12"/>
  <c r="K56" i="12"/>
  <c r="K55" i="12"/>
  <c r="K54" i="12"/>
  <c r="K52" i="12"/>
  <c r="K51" i="12"/>
  <c r="K50" i="12"/>
  <c r="K48" i="12"/>
  <c r="K47" i="12"/>
  <c r="K46" i="12"/>
  <c r="K45" i="12"/>
  <c r="K44" i="12"/>
  <c r="K43" i="12"/>
  <c r="K42" i="12"/>
  <c r="K41" i="12"/>
  <c r="K40" i="12"/>
  <c r="K38" i="12"/>
  <c r="K37" i="12"/>
  <c r="K36" i="12"/>
  <c r="K35" i="12"/>
  <c r="K34" i="12"/>
  <c r="K33" i="12"/>
  <c r="K32" i="12"/>
  <c r="K31" i="12"/>
  <c r="K30" i="12"/>
  <c r="K29" i="12"/>
  <c r="K28" i="12"/>
  <c r="K26" i="12"/>
  <c r="K25" i="12"/>
  <c r="K24" i="12"/>
  <c r="K23" i="12"/>
  <c r="K22" i="12"/>
  <c r="K21" i="12"/>
  <c r="K19" i="12"/>
  <c r="K18" i="12"/>
  <c r="K17" i="12"/>
  <c r="K16" i="12"/>
  <c r="K88" i="12" s="1"/>
  <c r="K45" i="11"/>
  <c r="K44" i="11"/>
  <c r="K43" i="11"/>
  <c r="K42" i="11"/>
  <c r="K41" i="11"/>
  <c r="K40" i="11"/>
  <c r="K37" i="11"/>
  <c r="K36" i="11"/>
  <c r="K35" i="11"/>
  <c r="K34" i="11"/>
  <c r="K33" i="11"/>
  <c r="K32" i="11"/>
  <c r="K31" i="11"/>
  <c r="K30" i="11"/>
  <c r="K29" i="11"/>
  <c r="K26" i="11"/>
  <c r="K25" i="11"/>
  <c r="K24" i="11"/>
  <c r="K23" i="11"/>
  <c r="K22" i="11"/>
  <c r="K21" i="11"/>
  <c r="K18" i="11"/>
  <c r="K17" i="11"/>
  <c r="K16" i="11"/>
  <c r="K67" i="8"/>
  <c r="K66" i="8"/>
  <c r="K65" i="8"/>
  <c r="K64" i="8"/>
  <c r="K63" i="8"/>
  <c r="K62" i="8"/>
  <c r="K61" i="8"/>
  <c r="K60" i="8"/>
  <c r="K59" i="8"/>
  <c r="K58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24" i="7"/>
  <c r="K23" i="7"/>
  <c r="K22" i="7"/>
  <c r="K21" i="7"/>
  <c r="K20" i="7"/>
  <c r="K19" i="7"/>
  <c r="K18" i="7"/>
  <c r="K17" i="7"/>
  <c r="K16" i="7"/>
  <c r="K20" i="5"/>
  <c r="K19" i="5"/>
  <c r="K18" i="5"/>
  <c r="K17" i="5"/>
  <c r="K16" i="5"/>
  <c r="K29" i="5" s="1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25" i="19" l="1"/>
  <c r="K51" i="4"/>
  <c r="K29" i="7"/>
  <c r="K52" i="3"/>
  <c r="K75" i="8"/>
  <c r="K46" i="15"/>
  <c r="K172" i="18"/>
  <c r="K31" i="6"/>
  <c r="K21" i="14"/>
  <c r="K51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Poizvedba – Tabela1" description="Povezava s poizvedbo »Tabela1« v delovnem zvezku." type="5" refreshedVersion="6" background="1" saveData="1">
    <dbPr connection="Provider=Microsoft.Mashup.OleDb.1;Data Source=$Workbook$;Location=Tabela1;Extended Properties=&quot;&quot;" command="SELECT * FROM [Tabela1]"/>
  </connection>
</connections>
</file>

<file path=xl/sharedStrings.xml><?xml version="1.0" encoding="utf-8"?>
<sst xmlns="http://schemas.openxmlformats.org/spreadsheetml/2006/main" count="2076" uniqueCount="1074">
  <si>
    <t>Žig in podpis ponudnika:</t>
  </si>
  <si>
    <t>Datum:</t>
  </si>
  <si>
    <t>SKUPAJ:</t>
  </si>
  <si>
    <t>VREDNOST Z DDV</t>
  </si>
  <si>
    <t>CENA Z DDV</t>
  </si>
  <si>
    <t>DDV %</t>
  </si>
  <si>
    <t>CENA BREZ DDV</t>
  </si>
  <si>
    <t>KOLIČINA</t>
  </si>
  <si>
    <t>BLAG. ZNAMKA/GRAMATURA</t>
  </si>
  <si>
    <t>EM</t>
  </si>
  <si>
    <t>ARTIKEL</t>
  </si>
  <si>
    <t>ZŠ</t>
  </si>
  <si>
    <t>Sklop 1. MESO IN MESNI IZDELKI</t>
  </si>
  <si>
    <t>PREDRAČUN, št.:_________________</t>
  </si>
  <si>
    <t>Naročnik:</t>
  </si>
  <si>
    <t>Ponudnik:</t>
  </si>
  <si>
    <t>OSNOVNA ŠOLA LJUDSKI VRT</t>
  </si>
  <si>
    <t>ŽUPANČIČEVA 10</t>
  </si>
  <si>
    <t>2250 PTUJ</t>
  </si>
  <si>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</si>
  <si>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</si>
  <si>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</si>
  <si>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</si>
  <si>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Zavezujemo se, da bomo v manjše enote dostavljali tudi manjše količine blaga !"</t>
  </si>
  <si>
    <t>na vsako posamezno lokacijo(enoto) posebej.</t>
  </si>
  <si>
    <t>Sklop 2. PERUTNINA IN PERUTNINSKI IZDELKI</t>
  </si>
  <si>
    <t>kom</t>
  </si>
  <si>
    <t>Sklop 3. ZMRZNJENE IN SVEŽE RIBE</t>
  </si>
  <si>
    <t>l</t>
  </si>
  <si>
    <t>Zavezujemo se, da bomo v manjše enote dostavljali tudi manjše količine blaga!</t>
  </si>
  <si>
    <t>Sklop 4. MLEKO IN MLEČNI IZDELKI</t>
  </si>
  <si>
    <t xml:space="preserve">0000000000396 ANANAS </t>
  </si>
  <si>
    <t xml:space="preserve">0000000000695 RUKOLA </t>
  </si>
  <si>
    <t xml:space="preserve">0000000000400 BANANE </t>
  </si>
  <si>
    <t>0000000000401 GROZDJE belo</t>
  </si>
  <si>
    <t xml:space="preserve">0000000000407 KIVI </t>
  </si>
  <si>
    <t>0000000000403 HRUŠKE porcijske</t>
  </si>
  <si>
    <t xml:space="preserve">0000000000404 POMARANČE </t>
  </si>
  <si>
    <t xml:space="preserve">0000000000405 MANDARINE </t>
  </si>
  <si>
    <t xml:space="preserve">0000000000410 LIMONE </t>
  </si>
  <si>
    <t>0000000000668 FIŽOL BELI enakovredni TETOVEC</t>
  </si>
  <si>
    <t xml:space="preserve">0000000000638 KROMPIR </t>
  </si>
  <si>
    <t xml:space="preserve">0000000000454 REDKEV črna </t>
  </si>
  <si>
    <t xml:space="preserve">0000000000451 KOLERABA </t>
  </si>
  <si>
    <t>0000000000450 ZELJE rdeče</t>
  </si>
  <si>
    <t>0000000000449 ZELJE kitajsko</t>
  </si>
  <si>
    <t>0000000000415 OREHI oluščena jedrca</t>
  </si>
  <si>
    <t>0000000000416 ROZINE prosto</t>
  </si>
  <si>
    <t xml:space="preserve">0000000000448 ZELENA gomolj </t>
  </si>
  <si>
    <t>0000000000418 SLIVE suhe  prosto  brez pešk</t>
  </si>
  <si>
    <t>0000000000419 KRHLJI suhi  prosto</t>
  </si>
  <si>
    <t>0000000000420 MARELICE suhe  prosto</t>
  </si>
  <si>
    <t>0000000000421 SUHO SADJE jabolka porcijsko   3 dag</t>
  </si>
  <si>
    <t>0000000000422 SOLATA zelena  endivija</t>
  </si>
  <si>
    <t>0000000000424 RADIČ rdeči</t>
  </si>
  <si>
    <t xml:space="preserve">0000000000427 MOTOVILEC </t>
  </si>
  <si>
    <t xml:space="preserve">0000000000428 BLITVA </t>
  </si>
  <si>
    <t>0000000000429 ŠAMPINJONI sveži</t>
  </si>
  <si>
    <t xml:space="preserve">0000000000430 ČEBULA </t>
  </si>
  <si>
    <t>0000000000431 ČESEN zimski</t>
  </si>
  <si>
    <t xml:space="preserve">0000000000432 KORENJE </t>
  </si>
  <si>
    <t>0000000000433 REPA kisla</t>
  </si>
  <si>
    <t>0000000000435 ZELJE kislo</t>
  </si>
  <si>
    <t>0000000000436 PAPRIKA rdeča</t>
  </si>
  <si>
    <t xml:space="preserve">0000000000437 PARADIŽNIK </t>
  </si>
  <si>
    <t>0000000000438 PAPRIKA rumena</t>
  </si>
  <si>
    <t>0000000000439 PAPRIKA zelena</t>
  </si>
  <si>
    <t xml:space="preserve">0000000000440 KUMARICE </t>
  </si>
  <si>
    <t>0000000000441 PETERŠILJ svež</t>
  </si>
  <si>
    <t>0000000000442 KAKI vanilija</t>
  </si>
  <si>
    <t xml:space="preserve">0000000000445 BUČKE </t>
  </si>
  <si>
    <t xml:space="preserve">0000000000446 CVETAČA </t>
  </si>
  <si>
    <t xml:space="preserve">0000000000447 POR </t>
  </si>
  <si>
    <t>Ponudniki morajo v polje  BLAG. ZNAMKA/GRAMATURA obvezno ob vsakem artiklu vpisati  tako blagovno znamko ponujenega blaga kot  gramaturo</t>
  </si>
  <si>
    <t>Ponudniki morajo v polje  BLAG. ZNAMKA/GRAMATURA obvezno ob vsakem artiklu vpisati  tako blagovno znamko ponujenega blaga kot gramaturo</t>
  </si>
  <si>
    <t>BIO PITNO MLEKO 3,5 % m.m., 150 ml</t>
  </si>
  <si>
    <t>BIO KEFIR 3,5 % m.m., 150 g</t>
  </si>
  <si>
    <t>BIO KEFIR sadni 3,5 % m.m., 150 g</t>
  </si>
  <si>
    <t>BIO JOGURT 3,5 % m.m., 150 g</t>
  </si>
  <si>
    <t>BIO SKUTNI NAMAZ 1 kg</t>
  </si>
  <si>
    <t>BIO JOGURT SADNI,150g</t>
  </si>
  <si>
    <t>Certifikat ob vsaki dostavi !</t>
  </si>
  <si>
    <t>ŠIFRA</t>
  </si>
  <si>
    <t xml:space="preserve"> SLADKOR beli  kristalni  1/1 kg</t>
  </si>
  <si>
    <t xml:space="preserve">0000000000513 </t>
  </si>
  <si>
    <t xml:space="preserve">0000000000514 </t>
  </si>
  <si>
    <t xml:space="preserve">0000000000515 </t>
  </si>
  <si>
    <t xml:space="preserve">0000000000516 </t>
  </si>
  <si>
    <t xml:space="preserve">0000000000517 </t>
  </si>
  <si>
    <t xml:space="preserve">0000000000518 </t>
  </si>
  <si>
    <t>0000000000519</t>
  </si>
  <si>
    <t xml:space="preserve">0000000000539 </t>
  </si>
  <si>
    <t xml:space="preserve">0000000000522 </t>
  </si>
  <si>
    <t xml:space="preserve">0000000000523   </t>
  </si>
  <si>
    <t xml:space="preserve">0000000000524 </t>
  </si>
  <si>
    <t>0000000000525</t>
  </si>
  <si>
    <t xml:space="preserve">0000000000526 </t>
  </si>
  <si>
    <t xml:space="preserve">0000000000527   </t>
  </si>
  <si>
    <t xml:space="preserve">0000000000528 </t>
  </si>
  <si>
    <t xml:space="preserve">0000000000529 </t>
  </si>
  <si>
    <t xml:space="preserve">0000000000530 </t>
  </si>
  <si>
    <t xml:space="preserve">0000000000535 </t>
  </si>
  <si>
    <t xml:space="preserve">0000000000536 </t>
  </si>
  <si>
    <t xml:space="preserve">0000000000544 </t>
  </si>
  <si>
    <t xml:space="preserve">0000000000545 </t>
  </si>
  <si>
    <t xml:space="preserve">0000000000546 </t>
  </si>
  <si>
    <t xml:space="preserve">0000000000547 </t>
  </si>
  <si>
    <t xml:space="preserve">0000000000548 </t>
  </si>
  <si>
    <t xml:space="preserve">0000000000549 </t>
  </si>
  <si>
    <t xml:space="preserve">0000000000550 </t>
  </si>
  <si>
    <t xml:space="preserve">0000000000551 </t>
  </si>
  <si>
    <t xml:space="preserve">0000000000552 </t>
  </si>
  <si>
    <t xml:space="preserve">0000000000553 </t>
  </si>
  <si>
    <t xml:space="preserve">0000000000554 </t>
  </si>
  <si>
    <t xml:space="preserve">0000000000555 </t>
  </si>
  <si>
    <t xml:space="preserve">0000000000556 </t>
  </si>
  <si>
    <t xml:space="preserve">0000000000557 </t>
  </si>
  <si>
    <t xml:space="preserve">0000000000558 </t>
  </si>
  <si>
    <t xml:space="preserve">0000000000559 </t>
  </si>
  <si>
    <t xml:space="preserve">0000000000560 </t>
  </si>
  <si>
    <t xml:space="preserve">0000000000561 </t>
  </si>
  <si>
    <t xml:space="preserve">0000000000562 </t>
  </si>
  <si>
    <t xml:space="preserve">0000000000563 </t>
  </si>
  <si>
    <t xml:space="preserve">0000000000564 </t>
  </si>
  <si>
    <t xml:space="preserve">0000000000566 </t>
  </si>
  <si>
    <t xml:space="preserve">0000000000567 </t>
  </si>
  <si>
    <t xml:space="preserve">0000000000568 </t>
  </si>
  <si>
    <t xml:space="preserve">0000000000569 </t>
  </si>
  <si>
    <t xml:space="preserve">0000000000570 </t>
  </si>
  <si>
    <t xml:space="preserve">0000000000573 </t>
  </si>
  <si>
    <t xml:space="preserve">0000000000574 </t>
  </si>
  <si>
    <t>0000000000575</t>
  </si>
  <si>
    <t xml:space="preserve">0000000000576 </t>
  </si>
  <si>
    <t xml:space="preserve">0000000000532 </t>
  </si>
  <si>
    <t xml:space="preserve">0000000000534 </t>
  </si>
  <si>
    <t xml:space="preserve">0000000000579 </t>
  </si>
  <si>
    <t xml:space="preserve">0000000000588 </t>
  </si>
  <si>
    <t xml:space="preserve">0000000000589 </t>
  </si>
  <si>
    <t xml:space="preserve">0000000000590 </t>
  </si>
  <si>
    <t xml:space="preserve">0000000000594 </t>
  </si>
  <si>
    <t xml:space="preserve">0000000000599 </t>
  </si>
  <si>
    <t xml:space="preserve">0000000000602 </t>
  </si>
  <si>
    <t xml:space="preserve">0000000000604 </t>
  </si>
  <si>
    <t xml:space="preserve">0000000000605 </t>
  </si>
  <si>
    <t xml:space="preserve">0000000000606 </t>
  </si>
  <si>
    <t xml:space="preserve">0000000000610 </t>
  </si>
  <si>
    <t xml:space="preserve">0000000000611 </t>
  </si>
  <si>
    <t xml:space="preserve">0000000000612 </t>
  </si>
  <si>
    <t xml:space="preserve">0000000000614 </t>
  </si>
  <si>
    <t xml:space="preserve">0000000000615 </t>
  </si>
  <si>
    <t xml:space="preserve">0000000000531 </t>
  </si>
  <si>
    <t xml:space="preserve">0000000000616 </t>
  </si>
  <si>
    <t xml:space="preserve">0000000000617 </t>
  </si>
  <si>
    <t xml:space="preserve">0000000000618 </t>
  </si>
  <si>
    <t xml:space="preserve">0000000000619 </t>
  </si>
  <si>
    <t xml:space="preserve">0000000000631 </t>
  </si>
  <si>
    <t>0000000000632</t>
  </si>
  <si>
    <t xml:space="preserve">0000000000660 </t>
  </si>
  <si>
    <t xml:space="preserve">0000000000493 </t>
  </si>
  <si>
    <t xml:space="preserve">0000000000572 </t>
  </si>
  <si>
    <t xml:space="preserve">0000000000592 </t>
  </si>
  <si>
    <t xml:space="preserve">0000000000593 </t>
  </si>
  <si>
    <t xml:space="preserve">0000000000595 </t>
  </si>
  <si>
    <t xml:space="preserve">0000000000596 </t>
  </si>
  <si>
    <t>0000000000597</t>
  </si>
  <si>
    <t xml:space="preserve">0000000000598 </t>
  </si>
  <si>
    <t>0000000000600</t>
  </si>
  <si>
    <t>0000000000601</t>
  </si>
  <si>
    <t xml:space="preserve">0000000000603 </t>
  </si>
  <si>
    <t xml:space="preserve">0000000000609 </t>
  </si>
  <si>
    <t xml:space="preserve">000000000624 </t>
  </si>
  <si>
    <t xml:space="preserve">0000000000627 </t>
  </si>
  <si>
    <t xml:space="preserve">0000000000652 </t>
  </si>
  <si>
    <t xml:space="preserve">0000000000662 </t>
  </si>
  <si>
    <t>0000000000673</t>
  </si>
  <si>
    <t xml:space="preserve">0000000000676 </t>
  </si>
  <si>
    <t xml:space="preserve">0000000000722 </t>
  </si>
  <si>
    <t xml:space="preserve">0000000000733 </t>
  </si>
  <si>
    <t xml:space="preserve">0000000000767 </t>
  </si>
  <si>
    <t>00000000000768</t>
  </si>
  <si>
    <t xml:space="preserve">00000000000784 </t>
  </si>
  <si>
    <t xml:space="preserve">00000000000787 </t>
  </si>
  <si>
    <t xml:space="preserve">00000000000806 </t>
  </si>
  <si>
    <t xml:space="preserve"> DIETNI DŽEM 330g</t>
  </si>
  <si>
    <t xml:space="preserve"> DIETNA MARMELADA 330g</t>
  </si>
  <si>
    <t xml:space="preserve"> DIETNI MED 330g</t>
  </si>
  <si>
    <t xml:space="preserve"> SADNI BONBONI 1/1kg</t>
  </si>
  <si>
    <t xml:space="preserve"> OLIVE 175g</t>
  </si>
  <si>
    <t xml:space="preserve"> MINERALNA VODA 0 5 l  PVC embalaža</t>
  </si>
  <si>
    <t xml:space="preserve"> VODA IZVIRSKA 0,5 l  PVC embalaža</t>
  </si>
  <si>
    <t xml:space="preserve"> RAMA KOMBI 3,7l</t>
  </si>
  <si>
    <t xml:space="preserve"> VROČA ČOKOLADA 1000g</t>
  </si>
  <si>
    <t xml:space="preserve"> ČOKOLADA za kuhanje 1000g</t>
  </si>
  <si>
    <t xml:space="preserve"> ČOKOLADA V PRAHU 200g</t>
  </si>
  <si>
    <t xml:space="preserve"> ČOKOLADNI PRELIV 1000g</t>
  </si>
  <si>
    <t xml:space="preserve"> PANACOTA 1000g</t>
  </si>
  <si>
    <t xml:space="preserve"> PRAŠEK ZA PUDING čokolada  1/1 kg</t>
  </si>
  <si>
    <t xml:space="preserve"> PRAŠEK ZA PUDING vanili  1/1 kg</t>
  </si>
  <si>
    <t xml:space="preserve"> ACITRON 500 g</t>
  </si>
  <si>
    <t xml:space="preserve"> VANILI SLADKOR 13 g</t>
  </si>
  <si>
    <t xml:space="preserve"> PECILNI PRAŠEK 1000 g</t>
  </si>
  <si>
    <t xml:space="preserve"> KREMIN za kremne rezine  1000g</t>
  </si>
  <si>
    <t xml:space="preserve"> SVEŽI KVAS 40g</t>
  </si>
  <si>
    <t xml:space="preserve"> KOKOSOVA MOKA 200g</t>
  </si>
  <si>
    <t xml:space="preserve"> PESA rdeča  4200g-4500g  enakovredna kot Natureta</t>
  </si>
  <si>
    <t xml:space="preserve"> PARADIŽNIKOVI PELATI 2500g-3000g</t>
  </si>
  <si>
    <t xml:space="preserve"> PAPRIKA fileti  4000g-4500g enakovredna natureta</t>
  </si>
  <si>
    <t xml:space="preserve"> MARMELADA porcijska  20g</t>
  </si>
  <si>
    <t xml:space="preserve"> MARMELADA mešana  3000g-5000g  enakovredna kot Natureta</t>
  </si>
  <si>
    <t xml:space="preserve"> KORUZA v slanici  2500g-2800g</t>
  </si>
  <si>
    <t xml:space="preserve"> KOMPOT mešano sadje  2500g-2800g</t>
  </si>
  <si>
    <t xml:space="preserve"> KOMPOT breskev  2500g-2800g</t>
  </si>
  <si>
    <t xml:space="preserve"> KOMPOT ananas  2500g-2800g</t>
  </si>
  <si>
    <t xml:space="preserve"> KETCHUP 800 g-1000g</t>
  </si>
  <si>
    <t xml:space="preserve"> GOBE šampinjoni  v slanici  800g-1000g</t>
  </si>
  <si>
    <t xml:space="preserve"> GORČICA  4000g-5000g</t>
  </si>
  <si>
    <t xml:space="preserve"> FIŽOL v zrnu  2650g-3500g</t>
  </si>
  <si>
    <t xml:space="preserve"> đUVEČ 4200 g-5000g</t>
  </si>
  <si>
    <t xml:space="preserve"> AJVAR nepekoč  690 g-1000g enakovreden Natureta</t>
  </si>
  <si>
    <t xml:space="preserve"> KIS balzamični 0,5l</t>
  </si>
  <si>
    <t xml:space="preserve"> KIS jabolčni  1/1 l</t>
  </si>
  <si>
    <t xml:space="preserve"> KIS vinski 0,04  1/1 l</t>
  </si>
  <si>
    <t xml:space="preserve"> MARGARINA porcijska  15G</t>
  </si>
  <si>
    <t xml:space="preserve"> OLJE BUČNO čisto 1/1 l</t>
  </si>
  <si>
    <t xml:space="preserve"> OLJE OLIVNO 1/1 l</t>
  </si>
  <si>
    <t xml:space="preserve"> SONČNIČNO OLJE 10/1 l</t>
  </si>
  <si>
    <t xml:space="preserve"> MAJONEZA 4000g-5000 g</t>
  </si>
  <si>
    <t xml:space="preserve"> NAPOLITANKE 100 g</t>
  </si>
  <si>
    <t xml:space="preserve"> MED porcijski  20 g</t>
  </si>
  <si>
    <t xml:space="preserve"> MED cvetlični 900g</t>
  </si>
  <si>
    <t xml:space="preserve"> KEKSI OTROŠKI 500 g  jajčni biskvitni keksi</t>
  </si>
  <si>
    <t xml:space="preserve"> ČAJ breskev  filter vrečke 1000 g  </t>
  </si>
  <si>
    <t xml:space="preserve"> ČAJ gozd. sadeži  filter vrečke 1000g</t>
  </si>
  <si>
    <t xml:space="preserve"> ČAJ jag.-malina  filter vrečke 1000g</t>
  </si>
  <si>
    <t xml:space="preserve"> ČAJ planinski  filter vrečke 1000g  </t>
  </si>
  <si>
    <t xml:space="preserve"> LEŠNIKI 200g</t>
  </si>
  <si>
    <t xml:space="preserve"> KAMENA SOL drobno mleta  1/1 kg</t>
  </si>
  <si>
    <t xml:space="preserve"> MORSKA SOL  drobno mleta 1/1 kg</t>
  </si>
  <si>
    <t xml:space="preserve"> SLADKOR mleti  500 g</t>
  </si>
  <si>
    <t xml:space="preserve"> TORTILJE 8/1</t>
  </si>
  <si>
    <t xml:space="preserve"> ŽELATINA v lističih 10g</t>
  </si>
  <si>
    <t xml:space="preserve">0000000000246 </t>
  </si>
  <si>
    <t xml:space="preserve">0000000000247 </t>
  </si>
  <si>
    <t xml:space="preserve">0000000000248 </t>
  </si>
  <si>
    <t xml:space="preserve">0000000000249 </t>
  </si>
  <si>
    <t xml:space="preserve">0000000000706 </t>
  </si>
  <si>
    <t xml:space="preserve">0000000000748 </t>
  </si>
  <si>
    <t xml:space="preserve">0000000000874 </t>
  </si>
  <si>
    <t xml:space="preserve">0000000000939 </t>
  </si>
  <si>
    <t xml:space="preserve">0000000000973 </t>
  </si>
  <si>
    <t xml:space="preserve">0000000001024 </t>
  </si>
  <si>
    <t xml:space="preserve">0000000001121 </t>
  </si>
  <si>
    <t xml:space="preserve"> SVEŽI SOM mleti file</t>
  </si>
  <si>
    <t xml:space="preserve"> DIMLJEN LOSOS</t>
  </si>
  <si>
    <t xml:space="preserve"> ŠKAMPI</t>
  </si>
  <si>
    <t xml:space="preserve"> LIGNJI očiščeni celi</t>
  </si>
  <si>
    <t xml:space="preserve"> ŠKAMPOVE KLEŠČE- panirane</t>
  </si>
  <si>
    <t xml:space="preserve"> OSLIČEV FILE zamrznjen  v bloku (Aljaški) </t>
  </si>
  <si>
    <t xml:space="preserve">0000000000200 </t>
  </si>
  <si>
    <t xml:space="preserve">0000000000201 </t>
  </si>
  <si>
    <t xml:space="preserve">0000000000202 </t>
  </si>
  <si>
    <t xml:space="preserve">0000000000203 </t>
  </si>
  <si>
    <t xml:space="preserve">0000000000204 </t>
  </si>
  <si>
    <t xml:space="preserve">0000000000205 </t>
  </si>
  <si>
    <t xml:space="preserve">0000000000206 </t>
  </si>
  <si>
    <t xml:space="preserve">0000000000207 </t>
  </si>
  <si>
    <t xml:space="preserve">0000000000208 </t>
  </si>
  <si>
    <t xml:space="preserve">0000000000209 </t>
  </si>
  <si>
    <t xml:space="preserve">0000000000211 </t>
  </si>
  <si>
    <t xml:space="preserve">0000000000212 </t>
  </si>
  <si>
    <t xml:space="preserve">0000000000213 </t>
  </si>
  <si>
    <t xml:space="preserve">0000000000214 </t>
  </si>
  <si>
    <t xml:space="preserve">0000000000215 </t>
  </si>
  <si>
    <t xml:space="preserve">0000000000217 </t>
  </si>
  <si>
    <t xml:space="preserve">0000000000218 </t>
  </si>
  <si>
    <t xml:space="preserve">0000000000219 </t>
  </si>
  <si>
    <t xml:space="preserve">0000000000222 </t>
  </si>
  <si>
    <t xml:space="preserve">0000000000644 </t>
  </si>
  <si>
    <t xml:space="preserve">0000000000659 </t>
  </si>
  <si>
    <t xml:space="preserve">0000000000666 </t>
  </si>
  <si>
    <t xml:space="preserve">0000000000682 </t>
  </si>
  <si>
    <t xml:space="preserve">0000000000683 </t>
  </si>
  <si>
    <t xml:space="preserve">0000000000703 </t>
  </si>
  <si>
    <t xml:space="preserve">0000000000745 </t>
  </si>
  <si>
    <t xml:space="preserve">0000000000997 </t>
  </si>
  <si>
    <t xml:space="preserve">0000000001034 </t>
  </si>
  <si>
    <t xml:space="preserve">0000000001088 </t>
  </si>
  <si>
    <t xml:space="preserve">0000000001095 </t>
  </si>
  <si>
    <t xml:space="preserve">0000000001133 </t>
  </si>
  <si>
    <t xml:space="preserve">0000000001137 </t>
  </si>
  <si>
    <t xml:space="preserve"> MESNI SIR</t>
  </si>
  <si>
    <t xml:space="preserve"> TELEČJI HRBET BK</t>
  </si>
  <si>
    <t xml:space="preserve"> GOVEJE MLETO MESO</t>
  </si>
  <si>
    <t xml:space="preserve"> DOMAČI OCVIRKI</t>
  </si>
  <si>
    <t xml:space="preserve"> ZASEKA</t>
  </si>
  <si>
    <t xml:space="preserve"> PREKAJEN VRAT </t>
  </si>
  <si>
    <t xml:space="preserve"> GOVEJE KOSTI goveje kosti</t>
  </si>
  <si>
    <t xml:space="preserve"> GOVEJI JEZIK prekajen</t>
  </si>
  <si>
    <t xml:space="preserve"> DIMLJENA ŠUNKA v kosu</t>
  </si>
  <si>
    <t xml:space="preserve"> ŠUNKA kuhana lahka rezana</t>
  </si>
  <si>
    <t xml:space="preserve"> SALAMA poltrajna  pariška rezana</t>
  </si>
  <si>
    <t xml:space="preserve"> SALAMA poltrajna šunkarica rezana</t>
  </si>
  <si>
    <t xml:space="preserve"> SALAMA trajna rezana</t>
  </si>
  <si>
    <t xml:space="preserve"> KUHAN PRŠUT rezan</t>
  </si>
  <si>
    <t xml:space="preserve">0000000000223 </t>
  </si>
  <si>
    <t xml:space="preserve">0000000000224 </t>
  </si>
  <si>
    <t xml:space="preserve">0000000000225 </t>
  </si>
  <si>
    <t xml:space="preserve">0000000000226 </t>
  </si>
  <si>
    <t xml:space="preserve">0000000000227 </t>
  </si>
  <si>
    <t xml:space="preserve">0000000000229 </t>
  </si>
  <si>
    <t xml:space="preserve">0000000000230 </t>
  </si>
  <si>
    <t xml:space="preserve">0000000000231 </t>
  </si>
  <si>
    <t xml:space="preserve">0000000000232  </t>
  </si>
  <si>
    <t xml:space="preserve">0000000000233 </t>
  </si>
  <si>
    <t xml:space="preserve">0000000000234  </t>
  </si>
  <si>
    <t xml:space="preserve">0000000000235 </t>
  </si>
  <si>
    <t xml:space="preserve">0000000000236 </t>
  </si>
  <si>
    <t xml:space="preserve">0000000000237 </t>
  </si>
  <si>
    <t xml:space="preserve">0000000000238 </t>
  </si>
  <si>
    <t xml:space="preserve">0000000000239 </t>
  </si>
  <si>
    <t xml:space="preserve">0000000000240 </t>
  </si>
  <si>
    <t xml:space="preserve">0000000000242 </t>
  </si>
  <si>
    <t xml:space="preserve">0000000000243  </t>
  </si>
  <si>
    <t xml:space="preserve">0000000000244 </t>
  </si>
  <si>
    <t xml:space="preserve">0000000000637 </t>
  </si>
  <si>
    <t xml:space="preserve">0000000000656 </t>
  </si>
  <si>
    <t xml:space="preserve">0000000000657 </t>
  </si>
  <si>
    <t xml:space="preserve">0000000000680  </t>
  </si>
  <si>
    <t xml:space="preserve">0000000000681 </t>
  </si>
  <si>
    <t xml:space="preserve">0000000000976 </t>
  </si>
  <si>
    <t xml:space="preserve">0000000000977 </t>
  </si>
  <si>
    <t xml:space="preserve">0000000001000 </t>
  </si>
  <si>
    <t xml:space="preserve"> PIŠČANČJE MLETO</t>
  </si>
  <si>
    <t xml:space="preserve"> PIŠČANČJI MEDALJONI</t>
  </si>
  <si>
    <t xml:space="preserve"> PIŠČANČJI naravni zrezek -zm</t>
  </si>
  <si>
    <t xml:space="preserve"> PIŠČANČJE KRAČE </t>
  </si>
  <si>
    <t xml:space="preserve"> PURANJI čevapi </t>
  </si>
  <si>
    <t xml:space="preserve"> PIŠČANČJI RAŽNJIČI </t>
  </si>
  <si>
    <t xml:space="preserve"> HRENOVKE piščančje  velike  1/2 hrenovk</t>
  </si>
  <si>
    <t xml:space="preserve"> PIŠČANČJI ZREZEK s sirom </t>
  </si>
  <si>
    <t xml:space="preserve"> PIŠČANČJI FILE paniran</t>
  </si>
  <si>
    <t xml:space="preserve"> PIŠČANČJI burger </t>
  </si>
  <si>
    <t xml:space="preserve"> PIŠČANČJI FINGERSI </t>
  </si>
  <si>
    <t xml:space="preserve"> PIŠČANČJE MESO sveže  krila</t>
  </si>
  <si>
    <t xml:space="preserve"> PURANJE MESO sveže  stegna b.k.k.</t>
  </si>
  <si>
    <t xml:space="preserve"> PURANJE MESO sveže  file</t>
  </si>
  <si>
    <t xml:space="preserve"> PIŠČANČJE MESO sveže stegna b.k.k.</t>
  </si>
  <si>
    <t xml:space="preserve"> PIŠČANČJE MESO sveže  prsa  cela</t>
  </si>
  <si>
    <t xml:space="preserve"> PIŠČANČJE MESO sveže  bedra</t>
  </si>
  <si>
    <t xml:space="preserve"> PIŠČANČJE MESO sveže  prsa  file</t>
  </si>
  <si>
    <t xml:space="preserve"> SALAMA puranja šunkarica rezana</t>
  </si>
  <si>
    <t xml:space="preserve"> SALAMA sendvič piščančja rezana</t>
  </si>
  <si>
    <t xml:space="preserve"> SALAMA piščančje prsi v ovitku rezana</t>
  </si>
  <si>
    <t xml:space="preserve"> SALAMA puranja trajna rezana</t>
  </si>
  <si>
    <t xml:space="preserve"> KLOBASA POSEBNA z zelenjavo rezana</t>
  </si>
  <si>
    <t xml:space="preserve"> KLOBASA POSEBNA s sirom rezana</t>
  </si>
  <si>
    <t xml:space="preserve"> PURANJI šink rezan</t>
  </si>
  <si>
    <t xml:space="preserve">0000000000283 </t>
  </si>
  <si>
    <t xml:space="preserve">0000000000284 </t>
  </si>
  <si>
    <t xml:space="preserve">0000000000286 </t>
  </si>
  <si>
    <t xml:space="preserve">0000000000287 </t>
  </si>
  <si>
    <t xml:space="preserve">0000000000288 </t>
  </si>
  <si>
    <t xml:space="preserve">0000000000289 </t>
  </si>
  <si>
    <t xml:space="preserve">0000000000290 </t>
  </si>
  <si>
    <t xml:space="preserve">0000000000291 </t>
  </si>
  <si>
    <t xml:space="preserve">0000000000687 </t>
  </si>
  <si>
    <t xml:space="preserve"> JOGURT navadni v lončku 180 g 3 3 % m.m.</t>
  </si>
  <si>
    <t xml:space="preserve"> JOGURT navadni v lončku 150 g 1 6 % m.m.</t>
  </si>
  <si>
    <t xml:space="preserve"> JOGURT probiotični sadni tekoči v lončku 200 g</t>
  </si>
  <si>
    <t xml:space="preserve"> PROBIOTIČNI JOGURT sadni v lončku  125 g</t>
  </si>
  <si>
    <t xml:space="preserve"> PROBIOTIČNI PINJENEC sadni v lončku 220 g</t>
  </si>
  <si>
    <t xml:space="preserve"> PROBIOTIČNI PINJENEC navadni  220 g</t>
  </si>
  <si>
    <t xml:space="preserve"> SADNI JOGURT v lončku 180g</t>
  </si>
  <si>
    <t xml:space="preserve"> SADNI JOGURT v lončku 150 g 2,5 %m.m.</t>
  </si>
  <si>
    <t>0000000000293</t>
  </si>
  <si>
    <t xml:space="preserve">0000000000294 </t>
  </si>
  <si>
    <t xml:space="preserve">0000000000295 </t>
  </si>
  <si>
    <t xml:space="preserve">0000000000296 </t>
  </si>
  <si>
    <t xml:space="preserve">0000000000297 </t>
  </si>
  <si>
    <t xml:space="preserve">0000000000298 </t>
  </si>
  <si>
    <t xml:space="preserve">0000000000299 </t>
  </si>
  <si>
    <t xml:space="preserve">0000000000300 </t>
  </si>
  <si>
    <t xml:space="preserve">0000000000301 </t>
  </si>
  <si>
    <t xml:space="preserve">0000000000302 </t>
  </si>
  <si>
    <t xml:space="preserve">0000000000303 </t>
  </si>
  <si>
    <t xml:space="preserve">0000000000304 </t>
  </si>
  <si>
    <t xml:space="preserve">0000000000305 </t>
  </si>
  <si>
    <t xml:space="preserve">0000000000307  </t>
  </si>
  <si>
    <t xml:space="preserve">0000000000308 </t>
  </si>
  <si>
    <t xml:space="preserve">0000000000309 </t>
  </si>
  <si>
    <t xml:space="preserve">0000000000674 </t>
  </si>
  <si>
    <t xml:space="preserve">0000000000310 </t>
  </si>
  <si>
    <t xml:space="preserve">0000000000311 </t>
  </si>
  <si>
    <t xml:space="preserve">0000000000312 </t>
  </si>
  <si>
    <t xml:space="preserve">0000000000313  </t>
  </si>
  <si>
    <t xml:space="preserve">0000000000314 </t>
  </si>
  <si>
    <t xml:space="preserve">0000000000315 </t>
  </si>
  <si>
    <t xml:space="preserve">0000000000316 </t>
  </si>
  <si>
    <t xml:space="preserve">0000000000317 </t>
  </si>
  <si>
    <t xml:space="preserve">0000000000318 </t>
  </si>
  <si>
    <t xml:space="preserve">0000000000320 </t>
  </si>
  <si>
    <t xml:space="preserve">0000000000321 </t>
  </si>
  <si>
    <t xml:space="preserve">0000000000322 </t>
  </si>
  <si>
    <t xml:space="preserve">0000000000323 </t>
  </si>
  <si>
    <t xml:space="preserve">0000000000324 </t>
  </si>
  <si>
    <t xml:space="preserve">0000000000325 </t>
  </si>
  <si>
    <t xml:space="preserve">0000000000326 </t>
  </si>
  <si>
    <t xml:space="preserve">0000000000328 </t>
  </si>
  <si>
    <t xml:space="preserve">0000000000329 </t>
  </si>
  <si>
    <t xml:space="preserve">0000000000330 </t>
  </si>
  <si>
    <t xml:space="preserve">0000000000651 </t>
  </si>
  <si>
    <t>0000000000332</t>
  </si>
  <si>
    <t xml:space="preserve">0000000000333 </t>
  </si>
  <si>
    <t xml:space="preserve">0000000000334 </t>
  </si>
  <si>
    <t xml:space="preserve">0000000000335 </t>
  </si>
  <si>
    <t xml:space="preserve">0000000000336 </t>
  </si>
  <si>
    <t xml:space="preserve">0000000000337 </t>
  </si>
  <si>
    <t xml:space="preserve">0000000000338  </t>
  </si>
  <si>
    <t xml:space="preserve">0000000000654 </t>
  </si>
  <si>
    <t xml:space="preserve">0000000000658 </t>
  </si>
  <si>
    <t xml:space="preserve">0000000000664 </t>
  </si>
  <si>
    <t>0000000000665</t>
  </si>
  <si>
    <t xml:space="preserve">0000000000679 </t>
  </si>
  <si>
    <t xml:space="preserve">0000000000685 </t>
  </si>
  <si>
    <t xml:space="preserve"> BREZGLUTENSKI KRUH 200g</t>
  </si>
  <si>
    <t xml:space="preserve"> KRUŠNE KOCKE </t>
  </si>
  <si>
    <t xml:space="preserve"> LEPINJA 200g rezana</t>
  </si>
  <si>
    <t xml:space="preserve"> SIROV BUREK 180g rezan</t>
  </si>
  <si>
    <t xml:space="preserve"> BELE DROBTINE 5/1kg </t>
  </si>
  <si>
    <t xml:space="preserve"> MLEČNA PLETENICA 80g rezana</t>
  </si>
  <si>
    <t xml:space="preserve"> PICA s sirom in pelati 150g</t>
  </si>
  <si>
    <t xml:space="preserve"> PICA s šunko in sirom 100g rezana</t>
  </si>
  <si>
    <t xml:space="preserve"> PICA s šunko in sirom 150g rezana</t>
  </si>
  <si>
    <t xml:space="preserve"> CIABATTA 100G rezana</t>
  </si>
  <si>
    <t xml:space="preserve"> SADNI KRUH rezan</t>
  </si>
  <si>
    <t xml:space="preserve"> KORUZNI KRUH rezan  pakiran</t>
  </si>
  <si>
    <t xml:space="preserve">0000000000253 </t>
  </si>
  <si>
    <t xml:space="preserve">0000000000282 </t>
  </si>
  <si>
    <t xml:space="preserve">0000000000255 </t>
  </si>
  <si>
    <t>0000000000688</t>
  </si>
  <si>
    <t xml:space="preserve">0000000000257 </t>
  </si>
  <si>
    <t xml:space="preserve">0000000000258 </t>
  </si>
  <si>
    <t xml:space="preserve">0000000000259 </t>
  </si>
  <si>
    <t xml:space="preserve">0000000000260  </t>
  </si>
  <si>
    <t xml:space="preserve">0000000000261  </t>
  </si>
  <si>
    <t xml:space="preserve">0000000000263 </t>
  </si>
  <si>
    <t xml:space="preserve">0000000000264 </t>
  </si>
  <si>
    <t xml:space="preserve">0000000000689 </t>
  </si>
  <si>
    <t xml:space="preserve">0000000000276 </t>
  </si>
  <si>
    <t xml:space="preserve">0000000000277 </t>
  </si>
  <si>
    <t xml:space="preserve">0000000000278 </t>
  </si>
  <si>
    <t xml:space="preserve">0000000000281 </t>
  </si>
  <si>
    <t xml:space="preserve"> SMETANA sladka  1 l</t>
  </si>
  <si>
    <t xml:space="preserve"> SIR TOPLJENI  180 g  koščki v škat</t>
  </si>
  <si>
    <t xml:space="preserve"> MASLO surovo  250 g</t>
  </si>
  <si>
    <t xml:space="preserve"> SLADOLED mlečni 4000 ml banjica  vanilija</t>
  </si>
  <si>
    <t xml:space="preserve"> SKUTA 35% m.m.  5/1</t>
  </si>
  <si>
    <t xml:space="preserve"> SIR ribani  parmezan  1000 g</t>
  </si>
  <si>
    <t>0000000000339</t>
  </si>
  <si>
    <t xml:space="preserve">0000000000340 </t>
  </si>
  <si>
    <t xml:space="preserve">0000000000341 </t>
  </si>
  <si>
    <t xml:space="preserve">0000000000357 </t>
  </si>
  <si>
    <t xml:space="preserve"> ZAVITEK jabolčni  100g</t>
  </si>
  <si>
    <t xml:space="preserve"> ZAVITEK sirov  100g</t>
  </si>
  <si>
    <t xml:space="preserve"> ZAVITEK višnjev  100g</t>
  </si>
  <si>
    <t>ARTILEL</t>
  </si>
  <si>
    <t>0000000000359</t>
  </si>
  <si>
    <t xml:space="preserve">0000000000360 </t>
  </si>
  <si>
    <t xml:space="preserve">0000000001054 </t>
  </si>
  <si>
    <t xml:space="preserve">0000000000361 </t>
  </si>
  <si>
    <t xml:space="preserve">0000000000362 </t>
  </si>
  <si>
    <t xml:space="preserve">0000000000363 </t>
  </si>
  <si>
    <t xml:space="preserve">0000000000364 </t>
  </si>
  <si>
    <t xml:space="preserve">0000000000365 </t>
  </si>
  <si>
    <t xml:space="preserve">0000000001106 </t>
  </si>
  <si>
    <t xml:space="preserve">0000000000366 </t>
  </si>
  <si>
    <t xml:space="preserve">0000000000367 </t>
  </si>
  <si>
    <t xml:space="preserve">0000000000368 </t>
  </si>
  <si>
    <t xml:space="preserve">0000000000370  </t>
  </si>
  <si>
    <t xml:space="preserve">0000000000371 </t>
  </si>
  <si>
    <t xml:space="preserve">0000000000636 </t>
  </si>
  <si>
    <t xml:space="preserve">0000000000650 </t>
  </si>
  <si>
    <t xml:space="preserve">0000000001061 </t>
  </si>
  <si>
    <t xml:space="preserve">0000000000773 </t>
  </si>
  <si>
    <t xml:space="preserve">0000000000671 </t>
  </si>
  <si>
    <t xml:space="preserve">0000000000741 </t>
  </si>
  <si>
    <t xml:space="preserve">0000000000779 </t>
  </si>
  <si>
    <t xml:space="preserve">0000000000707 </t>
  </si>
  <si>
    <t xml:space="preserve">0000000000739 </t>
  </si>
  <si>
    <t xml:space="preserve">0000000000740 </t>
  </si>
  <si>
    <t xml:space="preserve"> brokoli POLPETI</t>
  </si>
  <si>
    <t xml:space="preserve"> PALAČINKE z mareličnim nadevom </t>
  </si>
  <si>
    <t xml:space="preserve">0000000000373 </t>
  </si>
  <si>
    <t xml:space="preserve">0000000000375 </t>
  </si>
  <si>
    <t xml:space="preserve">0000000001041 </t>
  </si>
  <si>
    <t xml:space="preserve">0000000001046 </t>
  </si>
  <si>
    <t xml:space="preserve">0000000000376 </t>
  </si>
  <si>
    <t xml:space="preserve">0000000000377 </t>
  </si>
  <si>
    <t xml:space="preserve">0000000000378 </t>
  </si>
  <si>
    <t>0000000000379</t>
  </si>
  <si>
    <t xml:space="preserve">0000000000380 </t>
  </si>
  <si>
    <t xml:space="preserve">0000000000381 </t>
  </si>
  <si>
    <t xml:space="preserve">0000000000382 </t>
  </si>
  <si>
    <t xml:space="preserve">0000000000392 </t>
  </si>
  <si>
    <t xml:space="preserve">0000000000383 </t>
  </si>
  <si>
    <t xml:space="preserve">0000000000384 </t>
  </si>
  <si>
    <t xml:space="preserve">0000000000385 </t>
  </si>
  <si>
    <t xml:space="preserve">0000000000386 </t>
  </si>
  <si>
    <t xml:space="preserve">0000000000387 </t>
  </si>
  <si>
    <t xml:space="preserve">0000000000388 </t>
  </si>
  <si>
    <t xml:space="preserve">0000000000389 </t>
  </si>
  <si>
    <t xml:space="preserve">0000000000390 </t>
  </si>
  <si>
    <t xml:space="preserve">0000000000391 </t>
  </si>
  <si>
    <t xml:space="preserve">0000000000995 </t>
  </si>
  <si>
    <t xml:space="preserve">0000000000393 </t>
  </si>
  <si>
    <t xml:space="preserve">0000000000395 </t>
  </si>
  <si>
    <t xml:space="preserve">0000000000639 </t>
  </si>
  <si>
    <t xml:space="preserve">0000000000641 </t>
  </si>
  <si>
    <t xml:space="preserve">0000000000692 </t>
  </si>
  <si>
    <t xml:space="preserve">0000000000800 </t>
  </si>
  <si>
    <t xml:space="preserve">0000000000770 </t>
  </si>
  <si>
    <t xml:space="preserve"> BREZ GLUTENSKI široki rezanci 500g</t>
  </si>
  <si>
    <t xml:space="preserve"> BREZ GLUTENSKI špageti 500g</t>
  </si>
  <si>
    <t xml:space="preserve"> BREZ GLUTENSKI svedri 500g</t>
  </si>
  <si>
    <t xml:space="preserve"> BREZ GLUTENSKA moka</t>
  </si>
  <si>
    <t xml:space="preserve"> OVSENI KOSMIČI  1/1kg</t>
  </si>
  <si>
    <t xml:space="preserve"> AJDOVA KAŠA 1/1 kg</t>
  </si>
  <si>
    <t xml:space="preserve"> MLINCI 1/1kg</t>
  </si>
  <si>
    <t xml:space="preserve"> PIRINE testenine 1/1kg</t>
  </si>
  <si>
    <t xml:space="preserve"> AJDOVI rezanci 500g</t>
  </si>
  <si>
    <t>ŠPINAČNI REZANCI 1/1kg</t>
  </si>
  <si>
    <t xml:space="preserve"> ZAKUHA rinčice  500 g</t>
  </si>
  <si>
    <t xml:space="preserve"> POLŽKI jajčni valjeni  fuži  5/1 kg</t>
  </si>
  <si>
    <t xml:space="preserve"> VODNI VLIVANCI za juho 1/1kg</t>
  </si>
  <si>
    <t xml:space="preserve"> zakuha RIŽEK 500g</t>
  </si>
  <si>
    <t xml:space="preserve"> zakuha KRPICE 1/1kg</t>
  </si>
  <si>
    <t xml:space="preserve"> KAŠA ribana  1/1kg</t>
  </si>
  <si>
    <t xml:space="preserve"> KAŠA prosena 1/1 kg</t>
  </si>
  <si>
    <t xml:space="preserve"> ZDROB pšenični  1/1 kg</t>
  </si>
  <si>
    <t xml:space="preserve"> MOKA graham  1/1 kg</t>
  </si>
  <si>
    <t xml:space="preserve"> MOKA koruzna  1/1 kg</t>
  </si>
  <si>
    <t xml:space="preserve"> JEŠPRENJ 1/1kg</t>
  </si>
  <si>
    <t xml:space="preserve"> MOKA bela ostra 1/1 kg</t>
  </si>
  <si>
    <t xml:space="preserve"> MOKA bela  gladka 1/1kg</t>
  </si>
  <si>
    <t xml:space="preserve"> krušna MOKA 1/1kg</t>
  </si>
  <si>
    <t xml:space="preserve"> namenska MOKA 1/1kg</t>
  </si>
  <si>
    <t xml:space="preserve">0000000000456 </t>
  </si>
  <si>
    <t xml:space="preserve">0000000000457 </t>
  </si>
  <si>
    <t xml:space="preserve">0000000000459 </t>
  </si>
  <si>
    <t xml:space="preserve">0000000000458 </t>
  </si>
  <si>
    <t xml:space="preserve">0000000000460 </t>
  </si>
  <si>
    <t xml:space="preserve">0000000000472 </t>
  </si>
  <si>
    <t xml:space="preserve">0000000000473 </t>
  </si>
  <si>
    <t xml:space="preserve">0000000000474 </t>
  </si>
  <si>
    <t xml:space="preserve">0000000000475 </t>
  </si>
  <si>
    <t xml:space="preserve">0000000001126 </t>
  </si>
  <si>
    <t xml:space="preserve">0000000000476 </t>
  </si>
  <si>
    <t xml:space="preserve">0000000000477 </t>
  </si>
  <si>
    <t xml:space="preserve">0000000000479 </t>
  </si>
  <si>
    <t xml:space="preserve">0000000000480 </t>
  </si>
  <si>
    <t xml:space="preserve">0000000000481 </t>
  </si>
  <si>
    <t xml:space="preserve">0000000000482 </t>
  </si>
  <si>
    <t xml:space="preserve">0000000000483 </t>
  </si>
  <si>
    <t xml:space="preserve">0000000000484 </t>
  </si>
  <si>
    <t>0000000000485</t>
  </si>
  <si>
    <t xml:space="preserve">0000000000486 </t>
  </si>
  <si>
    <t xml:space="preserve">0000000000487 </t>
  </si>
  <si>
    <t xml:space="preserve">0000000000488 </t>
  </si>
  <si>
    <t xml:space="preserve">0000000000762 </t>
  </si>
  <si>
    <t xml:space="preserve">0000000000489 </t>
  </si>
  <si>
    <t xml:space="preserve">0000000000490 </t>
  </si>
  <si>
    <t xml:space="preserve">0000000000765 </t>
  </si>
  <si>
    <t>0000000000894</t>
  </si>
  <si>
    <t xml:space="preserve">0000000001001 </t>
  </si>
  <si>
    <t xml:space="preserve">0000000000965 </t>
  </si>
  <si>
    <t xml:space="preserve">0000000000974 </t>
  </si>
  <si>
    <t xml:space="preserve"> POMMES FRITES 2500g</t>
  </si>
  <si>
    <t xml:space="preserve"> ROBIDE 2500g</t>
  </si>
  <si>
    <t xml:space="preserve"> GOZDNI SADEŽI 2500g</t>
  </si>
  <si>
    <t xml:space="preserve"> RIBEZ 2500g</t>
  </si>
  <si>
    <t xml:space="preserve"> MALINE 2500g</t>
  </si>
  <si>
    <t xml:space="preserve"> JAGODE 2500g</t>
  </si>
  <si>
    <t xml:space="preserve"> BOROVNICE 2500g</t>
  </si>
  <si>
    <t xml:space="preserve"> KORUZA 2500g</t>
  </si>
  <si>
    <t xml:space="preserve"> ZELENJAVNA MEŠANICA za francosko solato 2500g</t>
  </si>
  <si>
    <t xml:space="preserve"> ZELENJAVNA MEŠANICA 6MIX 2500g</t>
  </si>
  <si>
    <t xml:space="preserve"> ŠPINAČA 2500g</t>
  </si>
  <si>
    <t xml:space="preserve"> POR 2500g</t>
  </si>
  <si>
    <t xml:space="preserve"> KORENJE MLADO 2500g</t>
  </si>
  <si>
    <t xml:space="preserve"> KORENJE KOCKE 2500g</t>
  </si>
  <si>
    <t xml:space="preserve"> KORENJE rezine</t>
  </si>
  <si>
    <t xml:space="preserve"> GRAH 2500g</t>
  </si>
  <si>
    <t xml:space="preserve"> CVETAČA 2500g</t>
  </si>
  <si>
    <t xml:space="preserve"> BRSTIČNI OHROVT 2500g</t>
  </si>
  <si>
    <t xml:space="preserve"> BROKOLI 2500g</t>
  </si>
  <si>
    <t>0000000000820</t>
  </si>
  <si>
    <t>0000000000821</t>
  </si>
  <si>
    <t>0000000000823</t>
  </si>
  <si>
    <t>0000000000825</t>
  </si>
  <si>
    <t>0000000000826</t>
  </si>
  <si>
    <t>0000000000827</t>
  </si>
  <si>
    <t>0000000000824</t>
  </si>
  <si>
    <t>0000000000822</t>
  </si>
  <si>
    <t>0000000000394</t>
  </si>
  <si>
    <t>Pirina polnozrnata moka</t>
  </si>
  <si>
    <t>Pšenična polnozrnata moka</t>
  </si>
  <si>
    <t>Pšenična črna moka</t>
  </si>
  <si>
    <t>Koruzna moka</t>
  </si>
  <si>
    <t>Ajdova moka</t>
  </si>
  <si>
    <t>Ovsena moka</t>
  </si>
  <si>
    <t>Kamut moka fino mleta</t>
  </si>
  <si>
    <t>Pirin zdrob</t>
  </si>
  <si>
    <t>Koruzni zdrob</t>
  </si>
  <si>
    <t>Kamut zdrob</t>
  </si>
  <si>
    <t>Ješprenj</t>
  </si>
  <si>
    <t>Ajdova kaša</t>
  </si>
  <si>
    <t>Prosena kaša</t>
  </si>
  <si>
    <t>Ovseni kosmiči- drobni</t>
  </si>
  <si>
    <t>Mešani žitni kosmiči</t>
  </si>
  <si>
    <t>Pirini kosmiči</t>
  </si>
  <si>
    <t>Ječmenovi kosmiči</t>
  </si>
  <si>
    <t>Pšenični/rženi kosmiči</t>
  </si>
  <si>
    <t>Čokoladni muesliji</t>
  </si>
  <si>
    <t>Sadni muesliji</t>
  </si>
  <si>
    <t>Peresniki iz durum bio pšenice (100% zdrob)</t>
  </si>
  <si>
    <t>Polžki iz durum bio pšenice (100% zdrob)</t>
  </si>
  <si>
    <t>Pirini svedri (100% pirina bio moka)</t>
  </si>
  <si>
    <t>Koruzni makaroni (vsaj 33% bio koruzna moka)</t>
  </si>
  <si>
    <t>Ajdovi široki rezanci (vsaj 33% bio ajdova moka)</t>
  </si>
  <si>
    <t>Sončnično olje</t>
  </si>
  <si>
    <t>Bučno olje</t>
  </si>
  <si>
    <t>Jabolčni kis</t>
  </si>
  <si>
    <t>Bio jabolčni sok (100% sadni delež)</t>
  </si>
  <si>
    <t>Bio grozdni sok</t>
  </si>
  <si>
    <t>Kisle kumare 680g</t>
  </si>
  <si>
    <t>Rdeča pesa 2450ml</t>
  </si>
  <si>
    <t>0000000001142</t>
  </si>
  <si>
    <t>0000000001443</t>
  </si>
  <si>
    <t>0000000001144</t>
  </si>
  <si>
    <t>0000000001145</t>
  </si>
  <si>
    <t>0000000001146</t>
  </si>
  <si>
    <t>0000000001147</t>
  </si>
  <si>
    <t>0000000001148</t>
  </si>
  <si>
    <t>0000000001149</t>
  </si>
  <si>
    <t>0000000001150</t>
  </si>
  <si>
    <t>0000000001151</t>
  </si>
  <si>
    <t>0000000001152</t>
  </si>
  <si>
    <t>0000000001153</t>
  </si>
  <si>
    <t>0000000001154</t>
  </si>
  <si>
    <t>0000000001155</t>
  </si>
  <si>
    <t>0000000001156</t>
  </si>
  <si>
    <t>0000000001157</t>
  </si>
  <si>
    <t>0000000001158</t>
  </si>
  <si>
    <t>0000000001159</t>
  </si>
  <si>
    <t>0000000001160</t>
  </si>
  <si>
    <t>0000000001161</t>
  </si>
  <si>
    <t>0000000001162</t>
  </si>
  <si>
    <t>0000000001163</t>
  </si>
  <si>
    <t>0000000001164</t>
  </si>
  <si>
    <t>0000000001165</t>
  </si>
  <si>
    <t>0000000001166</t>
  </si>
  <si>
    <t>0000000001167</t>
  </si>
  <si>
    <t>0000000001168</t>
  </si>
  <si>
    <t>0000000001169</t>
  </si>
  <si>
    <t>0000000001170</t>
  </si>
  <si>
    <t>0000000001171</t>
  </si>
  <si>
    <t>0000000001172</t>
  </si>
  <si>
    <t>0000000001173</t>
  </si>
  <si>
    <t>0000000001174</t>
  </si>
  <si>
    <t>0000000001175</t>
  </si>
  <si>
    <t>0000000001176</t>
  </si>
  <si>
    <t>0000000001177</t>
  </si>
  <si>
    <t>0000000001178</t>
  </si>
  <si>
    <t>0000000001179</t>
  </si>
  <si>
    <t>0000000001180</t>
  </si>
  <si>
    <t>0000000001181</t>
  </si>
  <si>
    <t>Ekološko pridelana jabolka</t>
  </si>
  <si>
    <t>Ekološko pridelana hruške</t>
  </si>
  <si>
    <t>Ekološko pridelana češnje</t>
  </si>
  <si>
    <t>Ekološko pridelana kaki</t>
  </si>
  <si>
    <t>Ekološko pridelana jagode</t>
  </si>
  <si>
    <t>0000000001182</t>
  </si>
  <si>
    <t>Ekološko pridelana solata</t>
  </si>
  <si>
    <t>Ekološko pridelana čebula</t>
  </si>
  <si>
    <t>Ekološko pridelan česen</t>
  </si>
  <si>
    <t xml:space="preserve"> KLOBASA pečenice </t>
  </si>
  <si>
    <t xml:space="preserve"> KRAŠKI ZAŠINK rezan</t>
  </si>
  <si>
    <t xml:space="preserve"> PANIRAN RIBJI FILE porciski</t>
  </si>
  <si>
    <t xml:space="preserve"> SMETANA kisla  polnomastna  450g</t>
  </si>
  <si>
    <t xml:space="preserve"> JOGURT BREZ LAKTOZE 160g</t>
  </si>
  <si>
    <t xml:space="preserve"> POLŽKI jajčni drobni 5/1kg</t>
  </si>
  <si>
    <t>KITAJSKA ZELENJAVA 2500G</t>
  </si>
  <si>
    <t xml:space="preserve"> ČAJ češnja filter vrečke 1000g enakovredno droga</t>
  </si>
  <si>
    <t xml:space="preserve"> RIŽ oluščen  bel okroglo zrnat 10/1 kg</t>
  </si>
  <si>
    <t>WORCESTER OMAKA 150ml</t>
  </si>
  <si>
    <t>SVINJSKI VRAT BK</t>
  </si>
  <si>
    <t xml:space="preserve"> ŠUNKA V OVITKU rezana</t>
  </si>
  <si>
    <t>TELEČJE HRENOVKE</t>
  </si>
  <si>
    <t xml:space="preserve"> PICA ŠUNKA rezana</t>
  </si>
  <si>
    <t xml:space="preserve"> MESNA SLANINA rezana</t>
  </si>
  <si>
    <t>PURANJE MLETO MESO</t>
  </si>
  <si>
    <t>ZLATI PANIRAN ZREZEK</t>
  </si>
  <si>
    <t>PIŠČANČJI CORDON BLUE</t>
  </si>
  <si>
    <t xml:space="preserve">PEČENA PIŠČANČJA KRILCA </t>
  </si>
  <si>
    <t>PANIRANA PIŠČANČJA KRILA</t>
  </si>
  <si>
    <t>PANIRANA PIŠČANČJE KRAČE</t>
  </si>
  <si>
    <t>ČEVAPČIČI</t>
  </si>
  <si>
    <t xml:space="preserve"> MLEKO pasterizirano 1 5% m.m., 10/1</t>
  </si>
  <si>
    <t>LEDENKA</t>
  </si>
  <si>
    <t>PLESKAVICE</t>
  </si>
  <si>
    <t>MALINE</t>
  </si>
  <si>
    <t>ŠPARGLJI</t>
  </si>
  <si>
    <t>REDKVICA RDEČA</t>
  </si>
  <si>
    <t>ŠPINAČA MLADA</t>
  </si>
  <si>
    <t>MLADA ČEBULA</t>
  </si>
  <si>
    <t>GROZDJE RDEČE</t>
  </si>
  <si>
    <t>NEKTARINE</t>
  </si>
  <si>
    <t>LUBENICA</t>
  </si>
  <si>
    <t>BOROVNICE</t>
  </si>
  <si>
    <t>SUHE FIGE</t>
  </si>
  <si>
    <t>MAJONEZA 700 G</t>
  </si>
  <si>
    <t>SONČNIČNO OLJE 1 L</t>
  </si>
  <si>
    <t xml:space="preserve"> ČOKOLADA MILKA Z LEŠNIKI 250G </t>
  </si>
  <si>
    <t xml:space="preserve"> SOJINA OMAKA TEMNA 500ml</t>
  </si>
  <si>
    <t>MARELICE</t>
  </si>
  <si>
    <t>HRENOVKE</t>
  </si>
  <si>
    <t>PANIRAN PIŠČANČJI MINI FILE</t>
  </si>
  <si>
    <t>KLEMENTINE</t>
  </si>
  <si>
    <t>TEMNA SIROVA ŠTRUČKA</t>
  </si>
  <si>
    <t xml:space="preserve"> RŽENI KRUH rezan in pakiran</t>
  </si>
  <si>
    <t xml:space="preserve"> OVSENI KRUH rezan in pakiran</t>
  </si>
  <si>
    <t xml:space="preserve"> FRANCOSKA ŠTRUCA 500 g  rezana in pakirana</t>
  </si>
  <si>
    <t xml:space="preserve"> AJDOV KRUH rezan in pakiran</t>
  </si>
  <si>
    <t xml:space="preserve"> GRAHAM KRUH s semeni  rezan  in pakiran</t>
  </si>
  <si>
    <t xml:space="preserve"> POLNOZRNATI KRUH rezan in pakiran</t>
  </si>
  <si>
    <t xml:space="preserve"> POLBELA BOMBETA  80g rezana</t>
  </si>
  <si>
    <t xml:space="preserve"> KORUZNA BOMBETA   80g rezana</t>
  </si>
  <si>
    <t xml:space="preserve"> BOMBETA S SEZAMOVIMI SEMENI 80g rezana</t>
  </si>
  <si>
    <t xml:space="preserve"> POLNOZRNATA BOMBETA 80g rezana</t>
  </si>
  <si>
    <t xml:space="preserve"> MLEČNA ŠTRUČKA 80g rezana</t>
  </si>
  <si>
    <t xml:space="preserve"> MLEČNA ŠTRUČKA 60g rezana</t>
  </si>
  <si>
    <t xml:space="preserve"> POLNOZRNATA ŠTRUČKA 80g rezana</t>
  </si>
  <si>
    <t xml:space="preserve"> POLNOZRNATA ŠTRUČKA 60g rezana</t>
  </si>
  <si>
    <t xml:space="preserve"> SEZAM ŠTRUČKA 60g rezana</t>
  </si>
  <si>
    <t xml:space="preserve"> MAKOVA ŠTRUČKA 80g rezana</t>
  </si>
  <si>
    <t xml:space="preserve">  AJDOVA ŠTRUČKA 60g rezana</t>
  </si>
  <si>
    <t xml:space="preserve"> OVSENA ŠTRUČKA 60g rezana</t>
  </si>
  <si>
    <t xml:space="preserve"> BELA ŠTRUČKA 80g za hot dog rezana</t>
  </si>
  <si>
    <t xml:space="preserve"> POLBELA KAJZERICA 80g rezana</t>
  </si>
  <si>
    <t xml:space="preserve"> BELA ŽEMLJA 80g rezana</t>
  </si>
  <si>
    <t xml:space="preserve"> POLNOZRNATA ŽEMLJA 50g rezana</t>
  </si>
  <si>
    <t xml:space="preserve"> ČRNA ŽEMLJA 80g rezana</t>
  </si>
  <si>
    <t xml:space="preserve"> KORUZNA ŽEMLJA 80g rezana</t>
  </si>
  <si>
    <t xml:space="preserve"> KROF z marmelado 50g</t>
  </si>
  <si>
    <t>PIRINO pecivo 60g</t>
  </si>
  <si>
    <t>FIŽOL RJAVI suh v zrnju</t>
  </si>
  <si>
    <t>0000000000434 ZELJE SVEŽE glave</t>
  </si>
  <si>
    <t xml:space="preserve"> JABOLKA ZLATI DELIŠES porcijska</t>
  </si>
  <si>
    <t xml:space="preserve"> JABOLKA JONAGOLD porcijska</t>
  </si>
  <si>
    <t xml:space="preserve"> JABOLKA IDARED porcijska</t>
  </si>
  <si>
    <t xml:space="preserve"> JABOLKA IDARED INTEGRIRANA PRIDELAVA porcijska</t>
  </si>
  <si>
    <t xml:space="preserve"> JABOLKA GALA porcijska</t>
  </si>
  <si>
    <t>VANILIN SLADKOR 1000g</t>
  </si>
  <si>
    <t>LIMONIN SOK 100% brez dodanega sladkorja 1/1l</t>
  </si>
  <si>
    <t xml:space="preserve"> RASTLINSKA SMETANA za kuhanje 1/1l</t>
  </si>
  <si>
    <t>RASTLINSKA SMETANA ZA STEPANJE 1/1l</t>
  </si>
  <si>
    <t>GOVEJE MESO sveže  stegno</t>
  </si>
  <si>
    <t>GOVEJE MESO sveže  pleče - kocke</t>
  </si>
  <si>
    <t>GOVEJE MESO sveže  zrezki</t>
  </si>
  <si>
    <t>TELEČJE MESO sveže  stegno</t>
  </si>
  <si>
    <t>SVINJSKO MESO sveže  stegno</t>
  </si>
  <si>
    <t>SVINJSKO MESO sveže  pleče - kocke</t>
  </si>
  <si>
    <t>SVINJSKO MESO sveže  zrezki</t>
  </si>
  <si>
    <t>SVINJSKO MESO sveže  hrbet b.k.</t>
  </si>
  <si>
    <t>SVINJSKO MESO ribica (medaljon)</t>
  </si>
  <si>
    <t>SVINJSKO MESO sveže  rebra</t>
  </si>
  <si>
    <t>MLETO MESO mešano  60 % gov. 40 % svinj.</t>
  </si>
  <si>
    <t xml:space="preserve"> PRŠUT kraški narezan</t>
  </si>
  <si>
    <t xml:space="preserve"> JOGURT BREZ LAKTOZE  160G SADNI</t>
  </si>
  <si>
    <t xml:space="preserve"> ČRNI KRUH T 1100 rezan in pakiran</t>
  </si>
  <si>
    <t xml:space="preserve"> PISANI KRUH štruca rezana in pakiran</t>
  </si>
  <si>
    <t>DOMAČI KRUH rezan in pakiran</t>
  </si>
  <si>
    <t xml:space="preserve"> POLBELI KRUH rezan in pakiran</t>
  </si>
  <si>
    <t xml:space="preserve"> KROF z marmelado 100g</t>
  </si>
  <si>
    <t>SVEDRI jajčni 5/1 kg</t>
  </si>
  <si>
    <t>ČAJ META filter vrečke 1000 g</t>
  </si>
  <si>
    <t>ČAJ LIPA filter vrečke 1000g</t>
  </si>
  <si>
    <t xml:space="preserve"> MARGARINA 250G</t>
  </si>
  <si>
    <t>MARGARINA NAMAZ 250g</t>
  </si>
  <si>
    <t xml:space="preserve"> CVETLIČNI MED 900g pridelan v SLO</t>
  </si>
  <si>
    <t>ČOKOLADNE KROGLICE 1000g</t>
  </si>
  <si>
    <t>Žitno sadne ploščice 30-35g</t>
  </si>
  <si>
    <t xml:space="preserve"> RIŽ neoluščen naravni (basmati)  1/1 kg</t>
  </si>
  <si>
    <t>RIŽ oluščen okroglozrnat 1/1 kg</t>
  </si>
  <si>
    <t xml:space="preserve"> SLADKOR rjavi  500 g</t>
  </si>
  <si>
    <t>RIŽ DOLGOZRNATI 1/1 kg</t>
  </si>
  <si>
    <t xml:space="preserve"> KROMPIR PIRE INSTANT 2500-4000g</t>
  </si>
  <si>
    <t xml:space="preserve"> ČAJ šipek  filter vrečke 1000g </t>
  </si>
  <si>
    <t xml:space="preserve"> KAVA prava  100 g mleta barcafe</t>
  </si>
  <si>
    <t xml:space="preserve"> ZLATE KROGLICE 500-1000g</t>
  </si>
  <si>
    <t xml:space="preserve"> TUNA v olivnem olju  1700-1800 g  enakovredno Riomare</t>
  </si>
  <si>
    <t>GORČICA 700g</t>
  </si>
  <si>
    <t xml:space="preserve"> KUMARICE kisle  3000 g- 4500g  enakovredne kot Natureta</t>
  </si>
  <si>
    <t>Marmelada marelica 2500-5000g enakovredna Natureta</t>
  </si>
  <si>
    <t xml:space="preserve"> BELA KAVA 400-500 g enakovredna Benquik</t>
  </si>
  <si>
    <t xml:space="preserve"> TIMIJAN 200-300 g  V DOZI enakovreden Kotanyi</t>
  </si>
  <si>
    <t xml:space="preserve"> KUMINA mleta 400-500g V DOZI enakovreden Kotanyi</t>
  </si>
  <si>
    <t>MINERALNA VODA GAZIRANA 0,5 L PVC EMB.</t>
  </si>
  <si>
    <t xml:space="preserve"> CIMET mleti 500-600g v dozi enakovreden Kotanyi</t>
  </si>
  <si>
    <t xml:space="preserve"> LOVOR celi 60-100g V DOZI enakovreden Kotanyi</t>
  </si>
  <si>
    <t xml:space="preserve"> MAJARON 50-80g V DOZI enakovreden Kotanyi</t>
  </si>
  <si>
    <t xml:space="preserve"> PAPRIKA mleta  sladka 600-800g v dozi enakovreden Kotanyi</t>
  </si>
  <si>
    <t xml:space="preserve"> PETERŠILJ 50-80g V DOZI enakovreden Kotanyi</t>
  </si>
  <si>
    <t xml:space="preserve"> POPER ČRNI mleti 500-700g V DOZI enakovreden Kotanyi</t>
  </si>
  <si>
    <t xml:space="preserve"> SUHA ZELENJAVA 600-1000g</t>
  </si>
  <si>
    <t xml:space="preserve"> MEŠANICA ZAČIMB 1000g enakovredna Vegeti</t>
  </si>
  <si>
    <t xml:space="preserve"> KLINČKI celi 120-150g enakovreden Kotanyi</t>
  </si>
  <si>
    <t xml:space="preserve"> BAZILIKA 20-30g V DOZI enakovreden Kotanyi</t>
  </si>
  <si>
    <t xml:space="preserve"> KORUZNI ŠKROB enakovreden gustinu 1000-2500g</t>
  </si>
  <si>
    <t xml:space="preserve"> SUHI PARADIŽNIKI 250-350g</t>
  </si>
  <si>
    <t xml:space="preserve"> DIETNA MARGARINA 200-250g</t>
  </si>
  <si>
    <t>ČOKOLADNI KOSMIČI 1000-2000g enakovredni Čokolino</t>
  </si>
  <si>
    <t xml:space="preserve"> SOJIN PUDING 110-150g</t>
  </si>
  <si>
    <t>SOJINI DESERTI 100-150g</t>
  </si>
  <si>
    <t>Mlečna rezina 30-35g</t>
  </si>
  <si>
    <t>Čokoladne vafeline 30-35g</t>
  </si>
  <si>
    <t>PECILNI PRAŠEK 10-12g</t>
  </si>
  <si>
    <t xml:space="preserve"> ČOKOLADNO-LEŠNIKOV MLEČNI NAMAZ 3500g-4000g enakovreden kot Viki krema brez palmovega olja</t>
  </si>
  <si>
    <t>ČOKOLADNO-LEŠNIKOV MLEČNI NAMAZ Z MANJ SLADKORJA 350-500g enakovreden kot Viki krema brez palmovega olja</t>
  </si>
  <si>
    <t xml:space="preserve"> KAKAV zrnca  2500g-3000g enakovreden Benquick</t>
  </si>
  <si>
    <t>KORUZA 2600-3500g</t>
  </si>
  <si>
    <t>ČIČERIKA 2600-3500g</t>
  </si>
  <si>
    <t xml:space="preserve"> PARADIŽNIKOV KONCENTRAT 700g-850g enakovredni Natureta, Droga</t>
  </si>
  <si>
    <t>ČOKOLADA MILKA 250-300g</t>
  </si>
  <si>
    <t>KURKUMA 180-200g enakovreden Kotanyi</t>
  </si>
  <si>
    <t xml:space="preserve"> MUŠKATNI OREH 120-170g V DOZI enakovreden Kotanyi</t>
  </si>
  <si>
    <t xml:space="preserve"> ORIGANO 30-40g V DOZI enakovreden Kotanyi</t>
  </si>
  <si>
    <t xml:space="preserve"> ROŽMARIN 30-50g v dozi enakovreden Kotanyi</t>
  </si>
  <si>
    <t>CIMET CELI 250-300g enakovreden Kotanyi</t>
  </si>
  <si>
    <t>KORUZNI KOSMIČI-CORN FLAKES 500-1000g</t>
  </si>
  <si>
    <t>Mascarpone 500g</t>
  </si>
  <si>
    <t>BELI SIR 500g</t>
  </si>
  <si>
    <t>TOAST 500g</t>
  </si>
  <si>
    <t>ALKOHOLNI KIS 3L</t>
  </si>
  <si>
    <t>RIŽEVO MLEKO</t>
  </si>
  <si>
    <t>L</t>
  </si>
  <si>
    <t>KOKOSOVO MLEKO</t>
  </si>
  <si>
    <t>OVSENO MLEKO</t>
  </si>
  <si>
    <t>RIŽEVI REZANCI -pol široki 500G</t>
  </si>
  <si>
    <t>KORUZNE TESTENINE- svedrčki, polžki 500g</t>
  </si>
  <si>
    <t xml:space="preserve"> FILE NILSKEGA OSTRIŽA 100-120g</t>
  </si>
  <si>
    <t xml:space="preserve"> SVEŽE POSTRVI očiščen  file 100-140g</t>
  </si>
  <si>
    <t xml:space="preserve"> LOSOS file brez kože</t>
  </si>
  <si>
    <t xml:space="preserve"> BRANCIN file 100-140g</t>
  </si>
  <si>
    <t>ORADA file 100-140g</t>
  </si>
  <si>
    <t xml:space="preserve"> SIR ribani 500g</t>
  </si>
  <si>
    <t xml:space="preserve"> SIRNI NAMAZ smetanov 2500g</t>
  </si>
  <si>
    <t xml:space="preserve"> MASLO kremno 2500g</t>
  </si>
  <si>
    <t xml:space="preserve"> SIR brez LAKTOZE rezan 500-1000g</t>
  </si>
  <si>
    <t xml:space="preserve"> SIR poltrdi  45% m.m. edamec rezan 500-1000g</t>
  </si>
  <si>
    <t xml:space="preserve"> SLADOLED lonček  120-130 ml čokolada, vanilija, jagoda, piškotek</t>
  </si>
  <si>
    <t>SLADOLED KORNET čokolada, vanilija, jagoda</t>
  </si>
  <si>
    <t xml:space="preserve"> SLADOLED NA PALČKI 70-80 ml  čokolada, vanilija</t>
  </si>
  <si>
    <t>KREMNE REZINE 100g</t>
  </si>
  <si>
    <t xml:space="preserve"> POLENTA 1/1 kg</t>
  </si>
  <si>
    <t xml:space="preserve"> REZANCI jajčni široki  5/1 kg</t>
  </si>
  <si>
    <t xml:space="preserve"> JAJČNE TESTENINE ŠPAGETI št.5  5/1 kg</t>
  </si>
  <si>
    <t xml:space="preserve"> JAJČNE TESTENINE VALVICE 5/1kg enakovredne kot Mlinotest</t>
  </si>
  <si>
    <t xml:space="preserve"> POLNOZRNATE JAJČNE TESTENINE SVEDRI 5/1 kg enakovredne kot Mlinotest</t>
  </si>
  <si>
    <t>JAJČNI REZANCI jušni ozki 1/1kg</t>
  </si>
  <si>
    <t>PISANE TESTENINE 5/1 kg</t>
  </si>
  <si>
    <t>KUS KUS 1/1 kg</t>
  </si>
  <si>
    <t>BRESKVE</t>
  </si>
  <si>
    <t>MELONA</t>
  </si>
  <si>
    <t>MUŠKATNA BUČKA</t>
  </si>
  <si>
    <t xml:space="preserve"> ČESEN zrnat 800-900g V DOZI enakovreden Kotanyi</t>
  </si>
  <si>
    <t>ČESEN nasekljan v olju 700-1000g</t>
  </si>
  <si>
    <t>BUČNA SEMENA oluščena 200g</t>
  </si>
  <si>
    <t>SEZAM 700-1000g v dozi</t>
  </si>
  <si>
    <t>MAK mleti 200g</t>
  </si>
  <si>
    <t xml:space="preserve"> SALAMA posebna  piščančja  enakovredna Poli rezana</t>
  </si>
  <si>
    <t xml:space="preserve"> PAŠTETA PIŠČANČJA  jetrna 100g  porcijska</t>
  </si>
  <si>
    <t xml:space="preserve"> PIŠČANČJI FILE KOCKE</t>
  </si>
  <si>
    <t xml:space="preserve"> POLNOZRNATA BOMBETA s semeni 80g rezana</t>
  </si>
  <si>
    <t xml:space="preserve"> GRAHAM ŠTRUČKA 80g rezana</t>
  </si>
  <si>
    <t xml:space="preserve"> SIROVA ŠTRUČKA 80g </t>
  </si>
  <si>
    <t xml:space="preserve"> BELA ŠTRUČKA  60g za hot dog  rezana</t>
  </si>
  <si>
    <t xml:space="preserve"> BELA ŽEMLJA 60g rezana</t>
  </si>
  <si>
    <t xml:space="preserve"> ROGLJIČ 50g </t>
  </si>
  <si>
    <t xml:space="preserve"> MLEČNI ROGLJIČ marmeladni nadev 80g </t>
  </si>
  <si>
    <t xml:space="preserve"> MLEČNI ROGLJIČ čokoladni rogljič 80g</t>
  </si>
  <si>
    <t xml:space="preserve"> FRANCOSKI ROGLJIČ z marmelado 80g</t>
  </si>
  <si>
    <t xml:space="preserve"> FRANCOSKI ROGLJIČ 100g </t>
  </si>
  <si>
    <t>Francoz temni 500g rezan, pakiran</t>
  </si>
  <si>
    <t>MARMORNI KOLAČ</t>
  </si>
  <si>
    <t xml:space="preserve"> GOBE JURČKI 2500g</t>
  </si>
  <si>
    <t xml:space="preserve"> ŠAMPINJONI rezani 2500g</t>
  </si>
  <si>
    <t xml:space="preserve"> ZELENJAVA kaiser mix 2500g</t>
  </si>
  <si>
    <t xml:space="preserve"> MANGO 2500g</t>
  </si>
  <si>
    <t>JUŠNA ZELENJAVA MEŠANA 2500g</t>
  </si>
  <si>
    <t>DŽUVEČ MIX 2500g</t>
  </si>
  <si>
    <t xml:space="preserve"> STROČJI FIŽOL zeleni, rumeni 2500g</t>
  </si>
  <si>
    <t>BLITVA 2500g</t>
  </si>
  <si>
    <t>MEŠANA SOLATA 4200-4500g enakovredna kot Natureta</t>
  </si>
  <si>
    <t>CURRY 180-200g enakovreden Kotanyi</t>
  </si>
  <si>
    <t>ČOKOLADNI MUSLI 1000g</t>
  </si>
  <si>
    <t>SADNI MUSLI 1000g</t>
  </si>
  <si>
    <t>RIŽ parboiled 1/1 kg</t>
  </si>
  <si>
    <t>ŽELATINA 10-20g instant</t>
  </si>
  <si>
    <t xml:space="preserve">BREZGLUTENSKI KRUH </t>
  </si>
  <si>
    <t>BIO JABOLČNI SIRUP</t>
  </si>
  <si>
    <t>DROBNJAK</t>
  </si>
  <si>
    <t>BIO PITNO MLEKO 3,5 % m.m. 5-10 l</t>
  </si>
  <si>
    <t>BIO MASLO 250 g</t>
  </si>
  <si>
    <t>Ekološko pridelano korenje</t>
  </si>
  <si>
    <t>JAGODE</t>
  </si>
  <si>
    <t>AVOKADO</t>
  </si>
  <si>
    <t>Mozzarella 500g</t>
  </si>
  <si>
    <t>JAJCA talne reje M</t>
  </si>
  <si>
    <t>MASLENI KEKSI 200-500g</t>
  </si>
  <si>
    <t>ČEŠNJEV PARADIŽNIK</t>
  </si>
  <si>
    <t>0000000000372</t>
  </si>
  <si>
    <t>0000000000396</t>
  </si>
  <si>
    <t>0000000000695</t>
  </si>
  <si>
    <t>0000000000400</t>
  </si>
  <si>
    <t>0000000000401</t>
  </si>
  <si>
    <t>0000000000407</t>
  </si>
  <si>
    <t>0000000000403</t>
  </si>
  <si>
    <t>0000000000404</t>
  </si>
  <si>
    <t>0000000000405</t>
  </si>
  <si>
    <t>0000000000410</t>
  </si>
  <si>
    <t>0000000000668</t>
  </si>
  <si>
    <t>0000000000638</t>
  </si>
  <si>
    <t>0000000000454</t>
  </si>
  <si>
    <t>0000000000451</t>
  </si>
  <si>
    <t>0000000000450</t>
  </si>
  <si>
    <t>0000000000449</t>
  </si>
  <si>
    <t>0000000000415</t>
  </si>
  <si>
    <t>0000000000416</t>
  </si>
  <si>
    <t>0000000000448</t>
  </si>
  <si>
    <t>0000000000418</t>
  </si>
  <si>
    <t>0000000000419</t>
  </si>
  <si>
    <t>0000000000420</t>
  </si>
  <si>
    <t>0000000000422</t>
  </si>
  <si>
    <t>0000000000423</t>
  </si>
  <si>
    <t>0000000000424</t>
  </si>
  <si>
    <t>0000000000426</t>
  </si>
  <si>
    <t>0000000000427</t>
  </si>
  <si>
    <t>0000000000428</t>
  </si>
  <si>
    <t>0000000000429</t>
  </si>
  <si>
    <t>0000000000430</t>
  </si>
  <si>
    <t>0000000000431</t>
  </si>
  <si>
    <t>0000000000432</t>
  </si>
  <si>
    <t>0000000000433</t>
  </si>
  <si>
    <t>0000000000434</t>
  </si>
  <si>
    <t>0000000000435</t>
  </si>
  <si>
    <t>0000000000436</t>
  </si>
  <si>
    <t>0000000000437</t>
  </si>
  <si>
    <t>0000000000438</t>
  </si>
  <si>
    <t>0000000000439</t>
  </si>
  <si>
    <t>0000000000440</t>
  </si>
  <si>
    <t>0000000000441</t>
  </si>
  <si>
    <t>0000000000443</t>
  </si>
  <si>
    <t>0000000000442</t>
  </si>
  <si>
    <t>0000000000445</t>
  </si>
  <si>
    <t>0000000000446</t>
  </si>
  <si>
    <t>0000000000447</t>
  </si>
  <si>
    <t>0000000000421</t>
  </si>
  <si>
    <t>BUHTELJNI 60g</t>
  </si>
  <si>
    <t>BUHTELJNI 80g</t>
  </si>
  <si>
    <t>ČEŠNJE</t>
  </si>
  <si>
    <t>Sklop 5. SLADOLEDI</t>
  </si>
  <si>
    <t>RIBJE PALČKE panirane</t>
  </si>
  <si>
    <t>Sklop 6. JOGURTI</t>
  </si>
  <si>
    <t>Sklop 7. KRUH IN KRUŠNI IZDELKI</t>
  </si>
  <si>
    <t>Sklop 8. SLAŠČICE IN PECIVA</t>
  </si>
  <si>
    <t xml:space="preserve">Sklop 10. ŽITA IN MLEVSKI IZDELKI </t>
  </si>
  <si>
    <t>Sklop 11. SVEŽE IN SUHO SADJE IN ZELENJAVA</t>
  </si>
  <si>
    <t>Sklop 12. JABOLKA</t>
  </si>
  <si>
    <t>Sklop 14. SADNI SOKOVI IN SIRUPI</t>
  </si>
  <si>
    <t>Sklop 13. ZAMRZNJENO SADJE IN ZELENJAVA</t>
  </si>
  <si>
    <t>14. EKOLOŠKA ŽIVILA</t>
  </si>
  <si>
    <t>Sklop 15. SPLOŠNO PREHRAMBENO BLAGO</t>
  </si>
  <si>
    <t>DIETNI KEKSI brez glutena in jajc</t>
  </si>
  <si>
    <t>Sklop 17. EKO SADJE IN ZELENJAVA</t>
  </si>
  <si>
    <t>ZELENJAVA NA JULIEN 2500g</t>
  </si>
  <si>
    <t xml:space="preserve"> KROMPIR REZAN V KOLOBARJIH (dolar) 2500g</t>
  </si>
  <si>
    <t>VLEČENO TESTO 500G</t>
  </si>
  <si>
    <t>NAVIHANČKI Z MARELIČNIM NADEVOM 80g</t>
  </si>
  <si>
    <t>NAVIHANČKI Z CHIA Z BRESKOVIM NADEVOM 80g</t>
  </si>
  <si>
    <t xml:space="preserve">0000000000935 </t>
  </si>
  <si>
    <t>FRANCOSKI ROGLJIČI BREZ MLEKA IN JAJC 70g zamrznjeni</t>
  </si>
  <si>
    <t>TEMNI FRANCOSKI ROGLJIČI Z MARELIČNIM NADEVOM 90g</t>
  </si>
  <si>
    <t>RIŽEVA ŠTRUČKA BREZ GLUTENA 50g</t>
  </si>
  <si>
    <t>OKROGLO PECIVO BREZ GLUTENA 90g</t>
  </si>
  <si>
    <t>BIO JABOLČNA PITA S SEMENI CHIA BREZ GLUTENA 90g</t>
  </si>
  <si>
    <t>ČOKOLADNO MLEČNA REZINA 80g</t>
  </si>
  <si>
    <t xml:space="preserve"> krompirjevi SVALJKI zamrznjeni</t>
  </si>
  <si>
    <t xml:space="preserve"> krompirjevi SVALJKI  s skuto zamrznjeni</t>
  </si>
  <si>
    <t xml:space="preserve"> CMOKI Slivovi zamrznjeni</t>
  </si>
  <si>
    <t xml:space="preserve"> CMOKI z mareličnim nadevom zamrznjeni</t>
  </si>
  <si>
    <t>CMOKI Z JAGODNIM NADEVOM zamrznjeni</t>
  </si>
  <si>
    <t xml:space="preserve"> PIRINI CMOKI Z MARELIČNIM NADEVOM zamrznjeni</t>
  </si>
  <si>
    <t xml:space="preserve"> zdrobovi CMOKI zamrznjeni</t>
  </si>
  <si>
    <t xml:space="preserve"> LISTNATO TESTO zamrznjeni</t>
  </si>
  <si>
    <t xml:space="preserve"> KRUHOVI CMOKI zamrznjeni</t>
  </si>
  <si>
    <t>JABOLČNI ZAVITEK IZ POLNOZRNATEGA TESTA zamrznjeni</t>
  </si>
  <si>
    <t xml:space="preserve"> JABOLČNI ZAVITEK vlečeno testo zamrznjeni</t>
  </si>
  <si>
    <t xml:space="preserve"> VIŠNJEV ZAVITEK vlečeno testo zamrznjeni</t>
  </si>
  <si>
    <t xml:space="preserve"> SKUTIN ZAVITEK  vlečeno testo zamrznjeni</t>
  </si>
  <si>
    <t xml:space="preserve"> SKUTNI ŠTRUKLJI SLADKI zamrznjeni</t>
  </si>
  <si>
    <t xml:space="preserve"> SADNI ŠTRUKLJI zamrznjeni</t>
  </si>
  <si>
    <t>SKUTNI ŠTRUKLJI SLANI zamrznjeni</t>
  </si>
  <si>
    <t xml:space="preserve"> pirini SVALJKI zamrznjeni</t>
  </si>
  <si>
    <t xml:space="preserve"> rženi SVALJKI zamrznjeni</t>
  </si>
  <si>
    <t xml:space="preserve"> mesni KANELONI zamrznjeni</t>
  </si>
  <si>
    <t xml:space="preserve"> špinačni KANELONI zamrznjeni</t>
  </si>
  <si>
    <t xml:space="preserve"> sirni KANELONI zamrznjeni</t>
  </si>
  <si>
    <t xml:space="preserve"> VEGEBURGER zamrznjeni</t>
  </si>
  <si>
    <t xml:space="preserve"> sojini POLPETI zamrznjeni</t>
  </si>
  <si>
    <t xml:space="preserve"> ZELENJAVNI ZREZKI zamrznjeni</t>
  </si>
  <si>
    <t>MINI DVOBARVNI ROGLJIČI zamrznjeni</t>
  </si>
  <si>
    <t>MINI ROGLJIČI Z MARELIČNIM NADEVOM zamrznjeni</t>
  </si>
  <si>
    <t>ŠPIRALA-POLŽEK ČOKOLADNA 120g kvašeno-listnato testo</t>
  </si>
  <si>
    <t>ŠPIRALA-POLŽEK Z OREHI 120g kvašeno-listnato testo</t>
  </si>
  <si>
    <t>ŠPIRALA- POLŽEK Z JABOLČNIM NADEVOM 120g kvašeno-listnato testo</t>
  </si>
  <si>
    <t>POLŽEK PICA 140g Kvašeno testo</t>
  </si>
  <si>
    <t>REŠETKA Z JOGUTOVIM IN MANGOVIM NADEVOM 80g kvašeno-listnato testo</t>
  </si>
  <si>
    <t>REŠETKA Z JOGUTOVIM IN MALINOVIM NADEVOM 80g kvašeno-listnato testo</t>
  </si>
  <si>
    <t>MESNI BUREK 130g vlečeno testo</t>
  </si>
  <si>
    <t>SKUTNI BUREK 130g vlečeno testo</t>
  </si>
  <si>
    <t>JABOLČNI BUREK 130g vlečeno testo</t>
  </si>
  <si>
    <t>TEMNE BOROVNIČEVE PALČKE 80g kvašeno-listnato testo</t>
  </si>
  <si>
    <t>Sklop 9.  IZDELKI IZ TESTA IN KROMPIRJA</t>
  </si>
  <si>
    <t>PITA JABOLČNA sveža, zamrznjena</t>
  </si>
  <si>
    <t>PITA SKUTNA sveža, zamrznjena</t>
  </si>
  <si>
    <t>PITA VIŠNJEVA sveža, zamrznjena</t>
  </si>
  <si>
    <t>BISKVITNI KOLAČ Z LEŠNIKI svež, zamrznjen</t>
  </si>
  <si>
    <t>BISKVITNI KOLAČ Z MALINAMI svež, zamrznjen</t>
  </si>
  <si>
    <t>MAFIN S ČOKO 50g svež, zamrznjen</t>
  </si>
  <si>
    <t>MAFIN Z BOROVNICAMI 50g svež, zamrznjen</t>
  </si>
  <si>
    <t xml:space="preserve"> PALAČINKE s skuto zamrznjene</t>
  </si>
  <si>
    <t xml:space="preserve"> PALAČINKE s čokolado zamrznjene</t>
  </si>
  <si>
    <t xml:space="preserve"> ČOKOLADNI NAVIHANČKI  80 g  kvašeno-listnato testo</t>
  </si>
  <si>
    <t>AJDOVE PALAČINKE zamrznjene</t>
  </si>
  <si>
    <t>TORTELINI MESNI zamrznjeni</t>
  </si>
  <si>
    <t>TORTELINI SIROVI zamrznjeni</t>
  </si>
  <si>
    <t>ZELIŠČNA ŠTRUČKA fit iz kvašeno-listnatega testa 80g</t>
  </si>
  <si>
    <t>GRŠKI JOGURT SADNI 150G</t>
  </si>
  <si>
    <t>0000000000443 KROMPIR olupljen-očiščen  vakuum pakiranje</t>
  </si>
  <si>
    <t>SLIVE</t>
  </si>
  <si>
    <t>SLIVE RINGLO</t>
  </si>
  <si>
    <t>BIO KISLO MLEKO 200g</t>
  </si>
  <si>
    <t>KVAS SUHI 7g</t>
  </si>
  <si>
    <t>PUDING ČOKOLADA 120-150g</t>
  </si>
  <si>
    <t>PUDING VANILIJA 120-150g</t>
  </si>
  <si>
    <t>GRANOLA SADNA 350-500g</t>
  </si>
  <si>
    <t>MLEČNI DESERT 150G</t>
  </si>
  <si>
    <t xml:space="preserve"> SKUTA S OZ. PODLOŽENIM SADJEM 100-125 g</t>
  </si>
  <si>
    <t xml:space="preserve"> MLEKO sterilizirano 3 5% m.m. 1/1 s pokrovčkom</t>
  </si>
  <si>
    <t>SIR ZA ŽAR 250-300g</t>
  </si>
  <si>
    <t xml:space="preserve"> MLEKO brez  LAKTOZE s pokrovčkom</t>
  </si>
  <si>
    <t xml:space="preserve"> MLEKO sterilizirano 1,5% m.m. 1/1 s pokrovčkom</t>
  </si>
  <si>
    <t>HLEBČEK iz temne moke 80g rezan</t>
  </si>
  <si>
    <t xml:space="preserve"> KRUH Z MANJ SOLI  in brez aditivov rezan, pakiran</t>
  </si>
  <si>
    <t>0000000000426 SOLATA KRISTALKA gentile</t>
  </si>
  <si>
    <t>0000000000423 SOLATA zelena  ledenka</t>
  </si>
  <si>
    <t>REZANA ZELENA SOLATA oprana, pakirana</t>
  </si>
  <si>
    <t>ČEBULA očiščena, pakirana</t>
  </si>
  <si>
    <t>ZELJE SVEŽE ribano, pakirano</t>
  </si>
  <si>
    <t>ČOKOLADNO MLEKO 200ml</t>
  </si>
  <si>
    <t xml:space="preserve">Sklop 16. BIO MLEKO IN MLEČNI IZDELKI </t>
  </si>
  <si>
    <t>Dostava blaga se vrši naslednji dan od uradnega prejema naročila najkasnjeje od 6.00 do 7.00 ure zjutraj za takoči dan porabe</t>
  </si>
  <si>
    <r>
      <t xml:space="preserve">Dostava blaga se vrši naslednji dan od uradnega prejema naročila najkasnjeje od </t>
    </r>
    <r>
      <rPr>
        <b/>
        <sz val="9"/>
        <rFont val="Tahoma"/>
        <family val="2"/>
        <charset val="238"/>
      </rPr>
      <t>6.00 do 7.00</t>
    </r>
    <r>
      <rPr>
        <sz val="9"/>
        <rFont val="Tahoma"/>
        <family val="2"/>
        <charset val="238"/>
      </rPr>
      <t xml:space="preserve"> ure zjutraj za takoči dan porabe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</si>
</sst>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0"/>
      <name val="Tahoma"/>
      <family val="2"/>
      <charset val="238"/>
    </font>
    <font>
      <b/>
      <sz val="9"/>
      <color indexed="8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0"/>
      <name val="Arial"/>
      <family val="2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i/>
      <sz val="11"/>
      <color theme="1"/>
      <name val="Calibri"/>
      <family val="2"/>
      <scheme val="minor"/>
    </font>
    <font>
      <i/>
      <sz val="8"/>
      <name val="Tahoma"/>
      <family val="2"/>
      <charset val="238"/>
    </font>
    <font>
      <i/>
      <sz val="8"/>
      <color indexed="8"/>
      <name val="Tahoma"/>
      <family val="2"/>
      <charset val="238"/>
    </font>
    <font>
      <b/>
      <sz val="11"/>
      <color theme="1"/>
      <name val="Calibri"/>
      <family val="2"/>
      <scheme val="minor"/>
    </font>
    <font>
      <sz val="8"/>
      <color indexed="8"/>
      <name val="Tahoma"/>
      <family val="2"/>
      <charset val="238"/>
    </font>
    <font>
      <sz val="9"/>
      <color indexed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0" fillId="0" borderId="0"/>
    <xf numFmtId="0" fontId="2" fillId="0" borderId="0"/>
  </cellStyleXfs>
  <cellXfs count="6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4" fontId="4" fillId="2" borderId="1" xfId="0" applyNumberFormat="1" applyFont="1" applyFill="1" applyBorder="1" applyAlignment="1">
      <alignment horizontal="center"/>
    </xf>
    <xf numFmtId="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1" xfId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0" fillId="4" borderId="0" xfId="0" applyFill="1"/>
    <xf numFmtId="0" fontId="0" fillId="0" borderId="0" xfId="0" applyAlignment="1">
      <alignment vertical="center"/>
    </xf>
    <xf numFmtId="14" fontId="0" fillId="0" borderId="0" xfId="0" applyNumberFormat="1"/>
    <xf numFmtId="2" fontId="3" fillId="0" borderId="0" xfId="0" applyNumberFormat="1" applyFont="1"/>
    <xf numFmtId="2" fontId="8" fillId="3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3" fillId="0" borderId="0" xfId="0" applyNumberFormat="1" applyFont="1" applyAlignment="1">
      <alignment wrapText="1"/>
    </xf>
    <xf numFmtId="0" fontId="6" fillId="3" borderId="4" xfId="1" applyFont="1" applyFill="1" applyBorder="1" applyAlignment="1">
      <alignment horizontal="right" wrapText="1"/>
    </xf>
    <xf numFmtId="0" fontId="6" fillId="3" borderId="3" xfId="1" applyFont="1" applyFill="1" applyBorder="1" applyAlignment="1">
      <alignment horizontal="right" wrapText="1"/>
    </xf>
    <xf numFmtId="0" fontId="6" fillId="3" borderId="2" xfId="1" applyFont="1" applyFill="1" applyBorder="1" applyAlignment="1">
      <alignment horizontal="right" wrapText="1"/>
    </xf>
    <xf numFmtId="0" fontId="7" fillId="0" borderId="4" xfId="1" applyFont="1" applyBorder="1" applyAlignment="1">
      <alignment horizontal="center" wrapText="1"/>
    </xf>
    <xf numFmtId="0" fontId="7" fillId="0" borderId="4" xfId="1" applyFont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14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6" fillId="0" borderId="0" xfId="0" applyFont="1"/>
    <xf numFmtId="0" fontId="1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wrapText="1"/>
    </xf>
    <xf numFmtId="49" fontId="7" fillId="0" borderId="4" xfId="1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6" fillId="3" borderId="4" xfId="1" applyFont="1" applyFill="1" applyBorder="1" applyAlignment="1">
      <alignment horizontal="right" wrapText="1"/>
    </xf>
    <xf numFmtId="0" fontId="6" fillId="3" borderId="3" xfId="1" applyFont="1" applyFill="1" applyBorder="1" applyAlignment="1">
      <alignment horizontal="right" wrapText="1"/>
    </xf>
    <xf numFmtId="0" fontId="6" fillId="3" borderId="2" xfId="1" applyFont="1" applyFill="1" applyBorder="1" applyAlignment="1">
      <alignment horizontal="right" wrapText="1"/>
    </xf>
    <xf numFmtId="0" fontId="6" fillId="3" borderId="1" xfId="1" applyFont="1" applyFill="1" applyBorder="1" applyAlignment="1">
      <alignment horizontal="right" wrapText="1"/>
    </xf>
    <xf numFmtId="0" fontId="18" fillId="3" borderId="4" xfId="1" applyFont="1" applyFill="1" applyBorder="1" applyAlignment="1">
      <alignment horizontal="right" wrapText="1"/>
    </xf>
    <xf numFmtId="0" fontId="18" fillId="3" borderId="3" xfId="1" applyFont="1" applyFill="1" applyBorder="1" applyAlignment="1">
      <alignment horizontal="right" wrapText="1"/>
    </xf>
    <xf numFmtId="0" fontId="18" fillId="3" borderId="2" xfId="1" applyFont="1" applyFill="1" applyBorder="1" applyAlignment="1">
      <alignment horizontal="right" wrapText="1"/>
    </xf>
  </cellXfs>
  <cellStyles count="4">
    <cellStyle name="Navadno" xfId="0" builtinId="0"/>
    <cellStyle name="Navadno 2" xfId="2" xr:uid="{00000000-0005-0000-0000-000001000000}"/>
    <cellStyle name="Navadno 3" xfId="3" xr:uid="{00000000-0005-0000-0000-000002000000}"/>
    <cellStyle name="Navadno_List1 2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opLeftCell="B34" zoomScale="115" zoomScaleNormal="115" workbookViewId="0">
      <selection activeCell="F56" sqref="F56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12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34" t="s">
        <v>82</v>
      </c>
      <c r="D15" s="34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x14ac:dyDescent="0.25">
      <c r="B16" s="9">
        <v>1</v>
      </c>
      <c r="C16" s="36" t="s">
        <v>258</v>
      </c>
      <c r="D16" s="37" t="s">
        <v>766</v>
      </c>
      <c r="E16" s="7" t="s">
        <v>19</v>
      </c>
      <c r="F16" s="7"/>
      <c r="G16" s="6">
        <v>300</v>
      </c>
      <c r="H16" s="6"/>
      <c r="I16" s="6"/>
      <c r="J16" s="6"/>
      <c r="K16" s="5">
        <f t="shared" ref="K16:K40" si="0">+J16*G16</f>
        <v>0</v>
      </c>
    </row>
    <row r="17" spans="2:11" x14ac:dyDescent="0.25">
      <c r="B17" s="18">
        <v>2</v>
      </c>
      <c r="C17" s="35" t="s">
        <v>259</v>
      </c>
      <c r="D17" s="38" t="s">
        <v>767</v>
      </c>
      <c r="E17" s="12" t="s">
        <v>19</v>
      </c>
      <c r="F17" s="12"/>
      <c r="G17" s="11">
        <v>300</v>
      </c>
      <c r="H17" s="11"/>
      <c r="I17" s="11"/>
      <c r="J17" s="11"/>
      <c r="K17" s="10">
        <f t="shared" si="0"/>
        <v>0</v>
      </c>
    </row>
    <row r="18" spans="2:11" x14ac:dyDescent="0.25">
      <c r="B18" s="18">
        <v>3</v>
      </c>
      <c r="C18" s="35" t="s">
        <v>260</v>
      </c>
      <c r="D18" s="38" t="s">
        <v>768</v>
      </c>
      <c r="E18" s="12" t="s">
        <v>19</v>
      </c>
      <c r="F18" s="12"/>
      <c r="G18" s="11">
        <v>400</v>
      </c>
      <c r="H18" s="11"/>
      <c r="I18" s="11"/>
      <c r="J18" s="11"/>
      <c r="K18" s="10">
        <f t="shared" si="0"/>
        <v>0</v>
      </c>
    </row>
    <row r="19" spans="2:11" x14ac:dyDescent="0.25">
      <c r="B19" s="18">
        <v>4</v>
      </c>
      <c r="C19" s="35" t="s">
        <v>261</v>
      </c>
      <c r="D19" s="38" t="s">
        <v>769</v>
      </c>
      <c r="E19" s="12" t="s">
        <v>19</v>
      </c>
      <c r="F19" s="12"/>
      <c r="G19" s="11">
        <v>100</v>
      </c>
      <c r="H19" s="11"/>
      <c r="I19" s="11"/>
      <c r="J19" s="11"/>
      <c r="K19" s="10">
        <f t="shared" si="0"/>
        <v>0</v>
      </c>
    </row>
    <row r="20" spans="2:11" x14ac:dyDescent="0.25">
      <c r="B20" s="18">
        <v>5</v>
      </c>
      <c r="C20" s="35" t="s">
        <v>262</v>
      </c>
      <c r="D20" s="38" t="s">
        <v>770</v>
      </c>
      <c r="E20" s="12" t="s">
        <v>19</v>
      </c>
      <c r="F20" s="12"/>
      <c r="G20" s="11">
        <v>300</v>
      </c>
      <c r="H20" s="11"/>
      <c r="I20" s="11"/>
      <c r="J20" s="11"/>
      <c r="K20" s="10">
        <f t="shared" si="0"/>
        <v>0</v>
      </c>
    </row>
    <row r="21" spans="2:11" x14ac:dyDescent="0.25">
      <c r="B21" s="18">
        <v>6</v>
      </c>
      <c r="C21" s="35" t="s">
        <v>263</v>
      </c>
      <c r="D21" s="38" t="s">
        <v>771</v>
      </c>
      <c r="E21" s="12" t="s">
        <v>19</v>
      </c>
      <c r="F21" s="12"/>
      <c r="G21" s="11">
        <v>300</v>
      </c>
      <c r="H21" s="11"/>
      <c r="I21" s="11"/>
      <c r="J21" s="11"/>
      <c r="K21" s="10">
        <f t="shared" si="0"/>
        <v>0</v>
      </c>
    </row>
    <row r="22" spans="2:11" x14ac:dyDescent="0.25">
      <c r="B22" s="18">
        <v>7</v>
      </c>
      <c r="C22" s="35" t="s">
        <v>264</v>
      </c>
      <c r="D22" s="38" t="s">
        <v>772</v>
      </c>
      <c r="E22" s="12" t="s">
        <v>19</v>
      </c>
      <c r="F22" s="12"/>
      <c r="G22" s="11">
        <v>300</v>
      </c>
      <c r="H22" s="11"/>
      <c r="I22" s="11"/>
      <c r="J22" s="11"/>
      <c r="K22" s="10">
        <f t="shared" si="0"/>
        <v>0</v>
      </c>
    </row>
    <row r="23" spans="2:11" x14ac:dyDescent="0.25">
      <c r="B23" s="18">
        <v>8</v>
      </c>
      <c r="C23" s="35" t="s">
        <v>265</v>
      </c>
      <c r="D23" s="38" t="s">
        <v>773</v>
      </c>
      <c r="E23" s="12" t="s">
        <v>19</v>
      </c>
      <c r="F23" s="12"/>
      <c r="G23" s="11">
        <v>400</v>
      </c>
      <c r="H23" s="11"/>
      <c r="I23" s="11"/>
      <c r="J23" s="11"/>
      <c r="K23" s="10">
        <f t="shared" si="0"/>
        <v>0</v>
      </c>
    </row>
    <row r="24" spans="2:11" x14ac:dyDescent="0.25">
      <c r="B24" s="18">
        <v>9</v>
      </c>
      <c r="C24" s="35" t="s">
        <v>266</v>
      </c>
      <c r="D24" s="38" t="s">
        <v>774</v>
      </c>
      <c r="E24" s="12" t="s">
        <v>19</v>
      </c>
      <c r="F24" s="12"/>
      <c r="G24" s="11">
        <v>100</v>
      </c>
      <c r="H24" s="11"/>
      <c r="I24" s="11"/>
      <c r="J24" s="11"/>
      <c r="K24" s="10">
        <f t="shared" si="0"/>
        <v>0</v>
      </c>
    </row>
    <row r="25" spans="2:11" x14ac:dyDescent="0.25">
      <c r="B25" s="18">
        <v>10</v>
      </c>
      <c r="C25" s="35" t="s">
        <v>267</v>
      </c>
      <c r="D25" s="38" t="s">
        <v>775</v>
      </c>
      <c r="E25" s="12" t="s">
        <v>19</v>
      </c>
      <c r="F25" s="12"/>
      <c r="G25" s="11">
        <v>200</v>
      </c>
      <c r="H25" s="11"/>
      <c r="I25" s="11"/>
      <c r="J25" s="11"/>
      <c r="K25" s="10">
        <f t="shared" si="0"/>
        <v>0</v>
      </c>
    </row>
    <row r="26" spans="2:11" x14ac:dyDescent="0.25">
      <c r="B26" s="18">
        <v>11</v>
      </c>
      <c r="C26" s="35" t="s">
        <v>268</v>
      </c>
      <c r="D26" s="38" t="s">
        <v>776</v>
      </c>
      <c r="E26" s="12" t="s">
        <v>19</v>
      </c>
      <c r="F26" s="12"/>
      <c r="G26" s="11">
        <v>500</v>
      </c>
      <c r="H26" s="11"/>
      <c r="I26" s="11"/>
      <c r="J26" s="11"/>
      <c r="K26" s="10">
        <f t="shared" si="0"/>
        <v>0</v>
      </c>
    </row>
    <row r="27" spans="2:11" x14ac:dyDescent="0.25">
      <c r="B27" s="18">
        <v>12</v>
      </c>
      <c r="C27" s="35" t="s">
        <v>269</v>
      </c>
      <c r="D27" s="38" t="s">
        <v>698</v>
      </c>
      <c r="E27" s="12" t="s">
        <v>19</v>
      </c>
      <c r="F27" s="12"/>
      <c r="G27" s="11">
        <v>50</v>
      </c>
      <c r="H27" s="11"/>
      <c r="I27" s="11"/>
      <c r="J27" s="11"/>
      <c r="K27" s="10">
        <f t="shared" si="0"/>
        <v>0</v>
      </c>
    </row>
    <row r="28" spans="2:11" x14ac:dyDescent="0.25">
      <c r="B28" s="18">
        <v>13</v>
      </c>
      <c r="C28" s="35" t="s">
        <v>270</v>
      </c>
      <c r="D28" s="38" t="s">
        <v>299</v>
      </c>
      <c r="E28" s="12" t="s">
        <v>19</v>
      </c>
      <c r="F28" s="12"/>
      <c r="G28" s="11">
        <v>150</v>
      </c>
      <c r="H28" s="11"/>
      <c r="I28" s="11"/>
      <c r="J28" s="11"/>
      <c r="K28" s="10">
        <f t="shared" si="0"/>
        <v>0</v>
      </c>
    </row>
    <row r="29" spans="2:11" x14ac:dyDescent="0.25">
      <c r="B29" s="9">
        <v>14</v>
      </c>
      <c r="C29" s="36" t="s">
        <v>271</v>
      </c>
      <c r="D29" s="37" t="s">
        <v>298</v>
      </c>
      <c r="E29" s="7" t="s">
        <v>19</v>
      </c>
      <c r="F29" s="7"/>
      <c r="G29" s="6">
        <v>120</v>
      </c>
      <c r="H29" s="6"/>
      <c r="I29" s="6"/>
      <c r="J29" s="6"/>
      <c r="K29" s="5">
        <f t="shared" si="0"/>
        <v>0</v>
      </c>
    </row>
    <row r="30" spans="2:11" x14ac:dyDescent="0.25">
      <c r="B30" s="9">
        <v>15</v>
      </c>
      <c r="C30" s="36" t="s">
        <v>272</v>
      </c>
      <c r="D30" s="37" t="s">
        <v>300</v>
      </c>
      <c r="E30" s="7" t="s">
        <v>19</v>
      </c>
      <c r="F30" s="7"/>
      <c r="G30" s="6">
        <v>100</v>
      </c>
      <c r="H30" s="6"/>
      <c r="I30" s="6"/>
      <c r="J30" s="6"/>
      <c r="K30" s="5">
        <f t="shared" si="0"/>
        <v>0</v>
      </c>
    </row>
    <row r="31" spans="2:11" x14ac:dyDescent="0.25">
      <c r="B31" s="9">
        <v>17</v>
      </c>
      <c r="C31" s="36" t="s">
        <v>273</v>
      </c>
      <c r="D31" s="37" t="s">
        <v>301</v>
      </c>
      <c r="E31" s="7" t="s">
        <v>19</v>
      </c>
      <c r="F31" s="7"/>
      <c r="G31" s="6">
        <v>150</v>
      </c>
      <c r="H31" s="6"/>
      <c r="I31" s="6"/>
      <c r="J31" s="6"/>
      <c r="K31" s="5">
        <f t="shared" si="0"/>
        <v>0</v>
      </c>
    </row>
    <row r="32" spans="2:11" x14ac:dyDescent="0.25">
      <c r="B32" s="9">
        <v>18</v>
      </c>
      <c r="C32" s="36" t="s">
        <v>274</v>
      </c>
      <c r="D32" s="37" t="s">
        <v>302</v>
      </c>
      <c r="E32" s="7" t="s">
        <v>19</v>
      </c>
      <c r="F32" s="7"/>
      <c r="G32" s="6">
        <v>120</v>
      </c>
      <c r="H32" s="6"/>
      <c r="I32" s="6"/>
      <c r="J32" s="6"/>
      <c r="K32" s="5">
        <f t="shared" si="0"/>
        <v>0</v>
      </c>
    </row>
    <row r="33" spans="2:11" x14ac:dyDescent="0.25">
      <c r="B33" s="9">
        <v>19</v>
      </c>
      <c r="C33" s="36" t="s">
        <v>275</v>
      </c>
      <c r="D33" s="37" t="s">
        <v>685</v>
      </c>
      <c r="E33" s="7" t="s">
        <v>19</v>
      </c>
      <c r="F33" s="7"/>
      <c r="G33" s="6">
        <v>150</v>
      </c>
      <c r="H33" s="6"/>
      <c r="I33" s="6"/>
      <c r="J33" s="6"/>
      <c r="K33" s="5">
        <f t="shared" si="0"/>
        <v>0</v>
      </c>
    </row>
    <row r="34" spans="2:11" x14ac:dyDescent="0.25">
      <c r="B34" s="9">
        <v>20</v>
      </c>
      <c r="C34" s="36" t="s">
        <v>276</v>
      </c>
      <c r="D34" s="37" t="s">
        <v>777</v>
      </c>
      <c r="E34" s="7" t="s">
        <v>19</v>
      </c>
      <c r="F34" s="7"/>
      <c r="G34" s="6">
        <v>35</v>
      </c>
      <c r="H34" s="6"/>
      <c r="I34" s="6"/>
      <c r="J34" s="6"/>
      <c r="K34" s="5">
        <f t="shared" si="0"/>
        <v>0</v>
      </c>
    </row>
    <row r="35" spans="2:11" x14ac:dyDescent="0.25">
      <c r="B35" s="9">
        <v>21</v>
      </c>
      <c r="C35" s="36" t="s">
        <v>277</v>
      </c>
      <c r="D35" s="37" t="s">
        <v>297</v>
      </c>
      <c r="E35" s="7" t="s">
        <v>19</v>
      </c>
      <c r="F35" s="7"/>
      <c r="G35" s="6">
        <v>5</v>
      </c>
      <c r="H35" s="6"/>
      <c r="I35" s="6"/>
      <c r="J35" s="6"/>
      <c r="K35" s="5">
        <f t="shared" si="0"/>
        <v>0</v>
      </c>
    </row>
    <row r="36" spans="2:11" x14ac:dyDescent="0.25">
      <c r="B36" s="9">
        <v>22</v>
      </c>
      <c r="C36" s="36" t="s">
        <v>278</v>
      </c>
      <c r="D36" s="37" t="s">
        <v>296</v>
      </c>
      <c r="E36" s="7" t="s">
        <v>19</v>
      </c>
      <c r="F36" s="7"/>
      <c r="G36" s="6">
        <v>80</v>
      </c>
      <c r="H36" s="6"/>
      <c r="I36" s="6"/>
      <c r="J36" s="6"/>
      <c r="K36" s="5">
        <f t="shared" si="0"/>
        <v>0</v>
      </c>
    </row>
    <row r="37" spans="2:11" x14ac:dyDescent="0.25">
      <c r="B37" s="9">
        <v>23</v>
      </c>
      <c r="C37" s="36" t="s">
        <v>279</v>
      </c>
      <c r="D37" s="37" t="s">
        <v>295</v>
      </c>
      <c r="E37" s="7" t="s">
        <v>19</v>
      </c>
      <c r="F37" s="7"/>
      <c r="G37" s="6">
        <v>50</v>
      </c>
      <c r="H37" s="6"/>
      <c r="I37" s="6"/>
      <c r="J37" s="6"/>
      <c r="K37" s="5">
        <f t="shared" si="0"/>
        <v>0</v>
      </c>
    </row>
    <row r="38" spans="2:11" x14ac:dyDescent="0.25">
      <c r="B38" s="9">
        <v>24</v>
      </c>
      <c r="C38" s="36" t="s">
        <v>280</v>
      </c>
      <c r="D38" s="37" t="s">
        <v>303</v>
      </c>
      <c r="E38" s="7" t="s">
        <v>19</v>
      </c>
      <c r="F38" s="7"/>
      <c r="G38" s="6">
        <v>150</v>
      </c>
      <c r="H38" s="6"/>
      <c r="I38" s="6"/>
      <c r="J38" s="6"/>
      <c r="K38" s="5">
        <f t="shared" si="0"/>
        <v>0</v>
      </c>
    </row>
    <row r="39" spans="2:11" x14ac:dyDescent="0.25">
      <c r="B39" s="9">
        <v>25</v>
      </c>
      <c r="C39" s="36" t="s">
        <v>281</v>
      </c>
      <c r="D39" s="37" t="s">
        <v>695</v>
      </c>
      <c r="E39" s="7" t="s">
        <v>19</v>
      </c>
      <c r="F39" s="7"/>
      <c r="G39" s="6">
        <v>60</v>
      </c>
      <c r="H39" s="6"/>
      <c r="I39" s="6"/>
      <c r="J39" s="6"/>
      <c r="K39" s="5">
        <f t="shared" si="0"/>
        <v>0</v>
      </c>
    </row>
    <row r="40" spans="2:11" x14ac:dyDescent="0.25">
      <c r="B40" s="9">
        <v>26</v>
      </c>
      <c r="C40" s="36" t="s">
        <v>282</v>
      </c>
      <c r="D40" s="36" t="s">
        <v>699</v>
      </c>
      <c r="E40" s="8" t="s">
        <v>19</v>
      </c>
      <c r="F40" s="8"/>
      <c r="G40" s="52">
        <v>30</v>
      </c>
      <c r="H40" s="52"/>
      <c r="I40" s="52"/>
      <c r="J40" s="52"/>
      <c r="K40" s="53">
        <f t="shared" si="0"/>
        <v>0</v>
      </c>
    </row>
    <row r="41" spans="2:11" x14ac:dyDescent="0.25">
      <c r="B41" s="9">
        <v>27</v>
      </c>
      <c r="C41" s="36" t="s">
        <v>283</v>
      </c>
      <c r="D41" s="36" t="s">
        <v>294</v>
      </c>
      <c r="E41" s="8" t="s">
        <v>19</v>
      </c>
      <c r="F41" s="8"/>
      <c r="G41" s="52">
        <v>10</v>
      </c>
      <c r="H41" s="52"/>
      <c r="I41" s="52"/>
      <c r="J41" s="52"/>
      <c r="K41" s="53">
        <f t="shared" ref="K41:K51" si="1">+J41*G41</f>
        <v>0</v>
      </c>
    </row>
    <row r="42" spans="2:11" x14ac:dyDescent="0.25">
      <c r="B42" s="9">
        <v>28</v>
      </c>
      <c r="C42" s="36" t="s">
        <v>284</v>
      </c>
      <c r="D42" s="36" t="s">
        <v>293</v>
      </c>
      <c r="E42" s="8" t="s">
        <v>19</v>
      </c>
      <c r="F42" s="8"/>
      <c r="G42" s="52">
        <v>10</v>
      </c>
      <c r="H42" s="52"/>
      <c r="I42" s="52"/>
      <c r="J42" s="52"/>
      <c r="K42" s="53">
        <f t="shared" si="1"/>
        <v>0</v>
      </c>
    </row>
    <row r="43" spans="2:11" x14ac:dyDescent="0.25">
      <c r="B43" s="9">
        <v>29</v>
      </c>
      <c r="C43" s="36" t="s">
        <v>285</v>
      </c>
      <c r="D43" s="36" t="s">
        <v>292</v>
      </c>
      <c r="E43" s="8" t="s">
        <v>19</v>
      </c>
      <c r="F43" s="8"/>
      <c r="G43" s="52">
        <v>1000</v>
      </c>
      <c r="H43" s="52"/>
      <c r="I43" s="52"/>
      <c r="J43" s="52"/>
      <c r="K43" s="53">
        <f t="shared" si="1"/>
        <v>0</v>
      </c>
    </row>
    <row r="44" spans="2:11" x14ac:dyDescent="0.25">
      <c r="B44" s="9">
        <v>30</v>
      </c>
      <c r="C44" s="36" t="s">
        <v>286</v>
      </c>
      <c r="D44" s="36" t="s">
        <v>291</v>
      </c>
      <c r="E44" s="8" t="s">
        <v>19</v>
      </c>
      <c r="F44" s="8"/>
      <c r="G44" s="52">
        <v>100</v>
      </c>
      <c r="H44" s="52"/>
      <c r="I44" s="52"/>
      <c r="J44" s="52"/>
      <c r="K44" s="53">
        <f t="shared" si="1"/>
        <v>0</v>
      </c>
    </row>
    <row r="45" spans="2:11" x14ac:dyDescent="0.25">
      <c r="B45" s="9">
        <v>31</v>
      </c>
      <c r="C45" s="36" t="s">
        <v>287</v>
      </c>
      <c r="D45" s="36" t="s">
        <v>686</v>
      </c>
      <c r="E45" s="8" t="s">
        <v>19</v>
      </c>
      <c r="F45" s="8"/>
      <c r="G45" s="52">
        <v>30</v>
      </c>
      <c r="H45" s="52"/>
      <c r="I45" s="52"/>
      <c r="J45" s="52"/>
      <c r="K45" s="53">
        <f t="shared" si="1"/>
        <v>0</v>
      </c>
    </row>
    <row r="46" spans="2:11" x14ac:dyDescent="0.25">
      <c r="B46" s="9">
        <v>32</v>
      </c>
      <c r="C46" s="36" t="s">
        <v>288</v>
      </c>
      <c r="D46" s="36" t="s">
        <v>696</v>
      </c>
      <c r="E46" s="8" t="s">
        <v>19</v>
      </c>
      <c r="F46" s="8"/>
      <c r="G46" s="52">
        <v>150</v>
      </c>
      <c r="H46" s="52"/>
      <c r="I46" s="52"/>
      <c r="J46" s="52"/>
      <c r="K46" s="53">
        <f t="shared" si="1"/>
        <v>0</v>
      </c>
    </row>
    <row r="47" spans="2:11" x14ac:dyDescent="0.25">
      <c r="B47" s="9">
        <v>33</v>
      </c>
      <c r="C47" s="36" t="s">
        <v>289</v>
      </c>
      <c r="D47" s="36" t="s">
        <v>290</v>
      </c>
      <c r="E47" s="8" t="s">
        <v>19</v>
      </c>
      <c r="F47" s="8"/>
      <c r="G47" s="52">
        <v>150</v>
      </c>
      <c r="H47" s="52"/>
      <c r="I47" s="52"/>
      <c r="J47" s="52"/>
      <c r="K47" s="53">
        <f t="shared" si="1"/>
        <v>0</v>
      </c>
    </row>
    <row r="48" spans="2:11" x14ac:dyDescent="0.25">
      <c r="B48" s="9">
        <v>34</v>
      </c>
      <c r="C48" s="36"/>
      <c r="D48" s="36" t="s">
        <v>725</v>
      </c>
      <c r="E48" s="8" t="s">
        <v>19</v>
      </c>
      <c r="F48" s="8"/>
      <c r="G48" s="52">
        <v>180</v>
      </c>
      <c r="H48" s="52"/>
      <c r="I48" s="52"/>
      <c r="J48" s="52"/>
      <c r="K48" s="53">
        <f t="shared" si="1"/>
        <v>0</v>
      </c>
    </row>
    <row r="49" spans="2:11" x14ac:dyDescent="0.25">
      <c r="B49" s="9">
        <v>35</v>
      </c>
      <c r="C49" s="36"/>
      <c r="D49" s="36" t="s">
        <v>697</v>
      </c>
      <c r="E49" s="8" t="s">
        <v>19</v>
      </c>
      <c r="F49" s="8"/>
      <c r="G49" s="52">
        <v>180</v>
      </c>
      <c r="H49" s="52"/>
      <c r="I49" s="52"/>
      <c r="J49" s="52"/>
      <c r="K49" s="53">
        <f t="shared" si="1"/>
        <v>0</v>
      </c>
    </row>
    <row r="50" spans="2:11" x14ac:dyDescent="0.25">
      <c r="B50" s="9">
        <v>36</v>
      </c>
      <c r="C50" s="36"/>
      <c r="D50" s="36" t="s">
        <v>706</v>
      </c>
      <c r="E50" s="8" t="s">
        <v>19</v>
      </c>
      <c r="F50" s="8"/>
      <c r="G50" s="52">
        <v>270</v>
      </c>
      <c r="H50" s="52"/>
      <c r="I50" s="52"/>
      <c r="J50" s="52"/>
      <c r="K50" s="53">
        <f t="shared" si="1"/>
        <v>0</v>
      </c>
    </row>
    <row r="51" spans="2:11" x14ac:dyDescent="0.25">
      <c r="B51" s="9">
        <v>37</v>
      </c>
      <c r="C51" s="36"/>
      <c r="D51" s="36" t="s">
        <v>709</v>
      </c>
      <c r="E51" s="8" t="s">
        <v>19</v>
      </c>
      <c r="F51" s="8"/>
      <c r="G51" s="52">
        <v>250</v>
      </c>
      <c r="H51" s="52"/>
      <c r="I51" s="52"/>
      <c r="J51" s="52"/>
      <c r="K51" s="53">
        <f t="shared" si="1"/>
        <v>0</v>
      </c>
    </row>
    <row r="52" spans="2:11" x14ac:dyDescent="0.25">
      <c r="B52" s="62" t="s">
        <v>2</v>
      </c>
      <c r="C52" s="63"/>
      <c r="D52" s="63"/>
      <c r="E52" s="63"/>
      <c r="F52" s="63"/>
      <c r="G52" s="63"/>
      <c r="H52" s="63"/>
      <c r="I52" s="63"/>
      <c r="J52" s="64"/>
      <c r="K52" s="4">
        <f>SUM(K16:K51)</f>
        <v>0</v>
      </c>
    </row>
    <row r="54" spans="2:11" x14ac:dyDescent="0.25">
      <c r="B54" s="1" t="s">
        <v>20</v>
      </c>
    </row>
    <row r="55" spans="2:11" x14ac:dyDescent="0.25">
      <c r="B55" s="1" t="s">
        <v>21</v>
      </c>
    </row>
    <row r="56" spans="2:11" x14ac:dyDescent="0.25">
      <c r="B56" s="1" t="s">
        <v>22</v>
      </c>
    </row>
    <row r="57" spans="2:11" x14ac:dyDescent="0.25">
      <c r="B57" s="1" t="s">
        <v>1072</v>
      </c>
      <c r="C57" s="1"/>
      <c r="D57" s="1"/>
      <c r="E57" s="1"/>
      <c r="F57" s="1"/>
      <c r="G57" s="2"/>
      <c r="H57" s="2"/>
      <c r="I57" s="1"/>
      <c r="J57" s="1"/>
    </row>
    <row r="58" spans="2:11" x14ac:dyDescent="0.25">
      <c r="B58" s="1" t="s">
        <v>24</v>
      </c>
      <c r="C58" s="1"/>
      <c r="D58" s="1"/>
      <c r="E58" s="1"/>
      <c r="F58" s="3"/>
      <c r="G58" s="2"/>
      <c r="H58" s="2"/>
      <c r="I58" s="1"/>
      <c r="J58" s="1"/>
    </row>
    <row r="59" spans="2:11" x14ac:dyDescent="0.25">
      <c r="B59" s="1" t="s">
        <v>29</v>
      </c>
      <c r="C59" s="1"/>
      <c r="D59" s="1"/>
      <c r="E59" s="1"/>
      <c r="F59" s="3"/>
      <c r="G59" s="2"/>
      <c r="H59" s="2"/>
      <c r="I59" s="1"/>
      <c r="J59" s="1"/>
    </row>
    <row r="60" spans="2:11" x14ac:dyDescent="0.25">
      <c r="B60" s="1" t="s">
        <v>74</v>
      </c>
      <c r="C60" s="1"/>
      <c r="D60" s="1"/>
      <c r="E60" s="1"/>
      <c r="F60" s="3"/>
      <c r="G60" s="2"/>
      <c r="H60" s="2"/>
      <c r="I60" s="1"/>
      <c r="J60" s="1"/>
    </row>
    <row r="61" spans="2:11" x14ac:dyDescent="0.25">
      <c r="B61" s="1"/>
      <c r="E61" s="1"/>
      <c r="F61" s="1"/>
      <c r="G61" s="2"/>
      <c r="H61" s="2"/>
      <c r="I61" s="1"/>
      <c r="J61" s="1"/>
    </row>
    <row r="62" spans="2:11" x14ac:dyDescent="0.25">
      <c r="B62" s="1" t="s">
        <v>1</v>
      </c>
      <c r="E62" s="1"/>
      <c r="F62" s="1"/>
      <c r="G62" s="2"/>
      <c r="I62" s="1" t="s">
        <v>0</v>
      </c>
      <c r="J62" s="1"/>
    </row>
  </sheetData>
  <mergeCells count="2">
    <mergeCell ref="A11:K11"/>
    <mergeCell ref="B52:J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1"/>
  <sheetViews>
    <sheetView topLeftCell="A40" workbookViewId="0">
      <selection activeCell="D72" sqref="D72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25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34" t="s">
        <v>10</v>
      </c>
      <c r="D15" s="34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x14ac:dyDescent="0.25">
      <c r="B16" s="18">
        <v>1</v>
      </c>
      <c r="C16" s="35" t="s">
        <v>304</v>
      </c>
      <c r="D16" s="38" t="s">
        <v>349</v>
      </c>
      <c r="E16" s="11" t="s">
        <v>19</v>
      </c>
      <c r="F16" s="11"/>
      <c r="G16" s="11">
        <v>2000</v>
      </c>
      <c r="H16" s="6"/>
      <c r="I16" s="6"/>
      <c r="J16" s="6"/>
      <c r="K16" s="10"/>
    </row>
    <row r="17" spans="2:11" x14ac:dyDescent="0.25">
      <c r="B17" s="18">
        <v>2</v>
      </c>
      <c r="C17" s="35" t="s">
        <v>305</v>
      </c>
      <c r="D17" s="38" t="s">
        <v>348</v>
      </c>
      <c r="E17" s="11" t="s">
        <v>19</v>
      </c>
      <c r="F17" s="11"/>
      <c r="G17" s="11">
        <v>300</v>
      </c>
      <c r="H17" s="6"/>
      <c r="I17" s="6"/>
      <c r="J17" s="6"/>
      <c r="K17" s="10"/>
    </row>
    <row r="18" spans="2:11" x14ac:dyDescent="0.25">
      <c r="B18" s="18">
        <v>3</v>
      </c>
      <c r="C18" s="35" t="s">
        <v>306</v>
      </c>
      <c r="D18" s="38" t="s">
        <v>347</v>
      </c>
      <c r="E18" s="11" t="s">
        <v>19</v>
      </c>
      <c r="F18" s="11"/>
      <c r="G18" s="11">
        <v>200</v>
      </c>
      <c r="H18" s="6"/>
      <c r="I18" s="6"/>
      <c r="J18" s="6"/>
      <c r="K18" s="10"/>
    </row>
    <row r="19" spans="2:11" x14ac:dyDescent="0.25">
      <c r="B19" s="18">
        <v>4</v>
      </c>
      <c r="C19" s="35" t="s">
        <v>307</v>
      </c>
      <c r="D19" s="38" t="s">
        <v>346</v>
      </c>
      <c r="E19" s="11" t="s">
        <v>19</v>
      </c>
      <c r="F19" s="11"/>
      <c r="G19" s="11">
        <v>800</v>
      </c>
      <c r="H19" s="6"/>
      <c r="I19" s="6"/>
      <c r="J19" s="6"/>
      <c r="K19" s="10"/>
    </row>
    <row r="20" spans="2:11" x14ac:dyDescent="0.25">
      <c r="B20" s="18">
        <v>5</v>
      </c>
      <c r="C20" s="35" t="s">
        <v>308</v>
      </c>
      <c r="D20" s="38" t="s">
        <v>345</v>
      </c>
      <c r="E20" s="11" t="s">
        <v>19</v>
      </c>
      <c r="F20" s="11"/>
      <c r="G20" s="11">
        <v>1500</v>
      </c>
      <c r="H20" s="6"/>
      <c r="I20" s="6"/>
      <c r="J20" s="6"/>
      <c r="K20" s="10"/>
    </row>
    <row r="21" spans="2:11" x14ac:dyDescent="0.25">
      <c r="B21" s="18">
        <v>6</v>
      </c>
      <c r="C21" s="35" t="s">
        <v>309</v>
      </c>
      <c r="D21" s="38" t="s">
        <v>344</v>
      </c>
      <c r="E21" s="11" t="s">
        <v>19</v>
      </c>
      <c r="F21" s="11"/>
      <c r="G21" s="11">
        <v>600</v>
      </c>
      <c r="H21" s="6"/>
      <c r="I21" s="6"/>
      <c r="J21" s="6"/>
      <c r="K21" s="10"/>
    </row>
    <row r="22" spans="2:11" x14ac:dyDescent="0.25">
      <c r="B22" s="18">
        <v>8</v>
      </c>
      <c r="C22" s="35"/>
      <c r="D22" s="38" t="s">
        <v>700</v>
      </c>
      <c r="E22" s="11" t="s">
        <v>19</v>
      </c>
      <c r="F22" s="11"/>
      <c r="G22" s="11">
        <v>600</v>
      </c>
      <c r="H22" s="6"/>
      <c r="I22" s="6"/>
      <c r="J22" s="6"/>
      <c r="K22" s="10"/>
    </row>
    <row r="23" spans="2:11" x14ac:dyDescent="0.25">
      <c r="B23" s="18">
        <v>9</v>
      </c>
      <c r="C23" s="35" t="s">
        <v>310</v>
      </c>
      <c r="D23" s="38" t="s">
        <v>343</v>
      </c>
      <c r="E23" s="11" t="s">
        <v>19</v>
      </c>
      <c r="F23" s="11"/>
      <c r="G23" s="11">
        <v>300</v>
      </c>
      <c r="H23" s="6"/>
      <c r="I23" s="6"/>
      <c r="J23" s="6"/>
      <c r="K23" s="10">
        <f t="shared" ref="K23:K50" si="0">+J23*G23</f>
        <v>0</v>
      </c>
    </row>
    <row r="24" spans="2:11" x14ac:dyDescent="0.25">
      <c r="B24" s="18">
        <v>10</v>
      </c>
      <c r="C24" s="35" t="s">
        <v>311</v>
      </c>
      <c r="D24" s="38" t="s">
        <v>342</v>
      </c>
      <c r="E24" s="11" t="s">
        <v>19</v>
      </c>
      <c r="F24" s="11"/>
      <c r="G24" s="11">
        <v>600</v>
      </c>
      <c r="H24" s="6"/>
      <c r="I24" s="6"/>
      <c r="J24" s="6"/>
      <c r="K24" s="10">
        <f t="shared" si="0"/>
        <v>0</v>
      </c>
    </row>
    <row r="25" spans="2:11" x14ac:dyDescent="0.25">
      <c r="B25" s="18">
        <v>11</v>
      </c>
      <c r="C25" s="35" t="s">
        <v>312</v>
      </c>
      <c r="D25" s="38" t="s">
        <v>341</v>
      </c>
      <c r="E25" s="11" t="s">
        <v>19</v>
      </c>
      <c r="F25" s="11"/>
      <c r="G25" s="11">
        <v>800</v>
      </c>
      <c r="H25" s="6"/>
      <c r="I25" s="6"/>
      <c r="J25" s="6"/>
      <c r="K25" s="10">
        <f t="shared" si="0"/>
        <v>0</v>
      </c>
    </row>
    <row r="26" spans="2:11" x14ac:dyDescent="0.25">
      <c r="B26" s="18">
        <v>12</v>
      </c>
      <c r="C26" s="35" t="s">
        <v>313</v>
      </c>
      <c r="D26" s="38" t="s">
        <v>340</v>
      </c>
      <c r="E26" s="11" t="s">
        <v>19</v>
      </c>
      <c r="F26" s="11"/>
      <c r="G26" s="11">
        <v>600</v>
      </c>
      <c r="H26" s="6"/>
      <c r="I26" s="6"/>
      <c r="J26" s="6"/>
      <c r="K26" s="10">
        <f t="shared" si="0"/>
        <v>0</v>
      </c>
    </row>
    <row r="27" spans="2:11" x14ac:dyDescent="0.25">
      <c r="B27" s="18">
        <v>13</v>
      </c>
      <c r="C27" s="35" t="s">
        <v>314</v>
      </c>
      <c r="D27" s="38" t="s">
        <v>339</v>
      </c>
      <c r="E27" s="11" t="s">
        <v>19</v>
      </c>
      <c r="F27" s="11"/>
      <c r="G27" s="11">
        <v>450</v>
      </c>
      <c r="H27" s="6"/>
      <c r="I27" s="6"/>
      <c r="J27" s="6"/>
      <c r="K27" s="10">
        <f t="shared" si="0"/>
        <v>0</v>
      </c>
    </row>
    <row r="28" spans="2:11" x14ac:dyDescent="0.25">
      <c r="B28" s="18">
        <v>14</v>
      </c>
      <c r="C28" s="35" t="s">
        <v>315</v>
      </c>
      <c r="D28" s="38" t="s">
        <v>338</v>
      </c>
      <c r="E28" s="11" t="s">
        <v>19</v>
      </c>
      <c r="F28" s="11"/>
      <c r="G28" s="11">
        <v>1000</v>
      </c>
      <c r="H28" s="6"/>
      <c r="I28" s="6"/>
      <c r="J28" s="6"/>
      <c r="K28" s="10">
        <f t="shared" si="0"/>
        <v>0</v>
      </c>
    </row>
    <row r="29" spans="2:11" ht="22.5" x14ac:dyDescent="0.25">
      <c r="B29" s="18">
        <v>15</v>
      </c>
      <c r="C29" s="35" t="s">
        <v>316</v>
      </c>
      <c r="D29" s="38" t="s">
        <v>880</v>
      </c>
      <c r="E29" s="11" t="s">
        <v>19</v>
      </c>
      <c r="F29" s="11"/>
      <c r="G29" s="11">
        <v>600</v>
      </c>
      <c r="H29" s="6"/>
      <c r="I29" s="6"/>
      <c r="J29" s="6"/>
      <c r="K29" s="10">
        <f t="shared" si="0"/>
        <v>0</v>
      </c>
    </row>
    <row r="30" spans="2:11" x14ac:dyDescent="0.25">
      <c r="B30" s="18">
        <v>16</v>
      </c>
      <c r="C30" s="35" t="s">
        <v>317</v>
      </c>
      <c r="D30" s="38" t="s">
        <v>350</v>
      </c>
      <c r="E30" s="11" t="s">
        <v>19</v>
      </c>
      <c r="F30" s="11"/>
      <c r="G30" s="11">
        <v>300</v>
      </c>
      <c r="H30" s="6"/>
      <c r="I30" s="6"/>
      <c r="J30" s="6"/>
      <c r="K30" s="10">
        <f t="shared" si="0"/>
        <v>0</v>
      </c>
    </row>
    <row r="31" spans="2:11" x14ac:dyDescent="0.25">
      <c r="B31" s="18">
        <v>17</v>
      </c>
      <c r="C31" s="35" t="s">
        <v>318</v>
      </c>
      <c r="D31" s="38" t="s">
        <v>351</v>
      </c>
      <c r="E31" s="11" t="s">
        <v>19</v>
      </c>
      <c r="F31" s="11"/>
      <c r="G31" s="11">
        <v>200</v>
      </c>
      <c r="H31" s="6"/>
      <c r="I31" s="6"/>
      <c r="J31" s="6"/>
      <c r="K31" s="10">
        <f t="shared" si="0"/>
        <v>0</v>
      </c>
    </row>
    <row r="32" spans="2:11" x14ac:dyDescent="0.25">
      <c r="B32" s="18">
        <v>18</v>
      </c>
      <c r="C32" s="35" t="s">
        <v>319</v>
      </c>
      <c r="D32" s="38" t="s">
        <v>352</v>
      </c>
      <c r="E32" s="11" t="s">
        <v>19</v>
      </c>
      <c r="F32" s="11"/>
      <c r="G32" s="11">
        <v>300</v>
      </c>
      <c r="H32" s="6"/>
      <c r="I32" s="6"/>
      <c r="J32" s="6"/>
      <c r="K32" s="10">
        <f t="shared" si="0"/>
        <v>0</v>
      </c>
    </row>
    <row r="33" spans="2:11" x14ac:dyDescent="0.25">
      <c r="B33" s="18">
        <v>19</v>
      </c>
      <c r="C33" s="35" t="s">
        <v>320</v>
      </c>
      <c r="D33" s="38" t="s">
        <v>353</v>
      </c>
      <c r="E33" s="11" t="s">
        <v>19</v>
      </c>
      <c r="F33" s="11"/>
      <c r="G33" s="11">
        <v>150</v>
      </c>
      <c r="H33" s="6"/>
      <c r="I33" s="6"/>
      <c r="J33" s="6"/>
      <c r="K33" s="10">
        <f t="shared" si="0"/>
        <v>0</v>
      </c>
    </row>
    <row r="34" spans="2:11" x14ac:dyDescent="0.25">
      <c r="B34" s="18">
        <v>21</v>
      </c>
      <c r="C34" s="35" t="s">
        <v>321</v>
      </c>
      <c r="D34" s="38" t="s">
        <v>881</v>
      </c>
      <c r="E34" s="11" t="s">
        <v>26</v>
      </c>
      <c r="F34" s="11"/>
      <c r="G34" s="11">
        <v>2000</v>
      </c>
      <c r="H34" s="6"/>
      <c r="I34" s="6"/>
      <c r="J34" s="6"/>
      <c r="K34" s="10">
        <f t="shared" si="0"/>
        <v>0</v>
      </c>
    </row>
    <row r="35" spans="2:11" x14ac:dyDescent="0.25">
      <c r="B35" s="18">
        <v>22</v>
      </c>
      <c r="C35" s="35" t="s">
        <v>322</v>
      </c>
      <c r="D35" s="38" t="s">
        <v>354</v>
      </c>
      <c r="E35" s="11" t="s">
        <v>19</v>
      </c>
      <c r="F35" s="11"/>
      <c r="G35" s="11">
        <v>300</v>
      </c>
      <c r="H35" s="6"/>
      <c r="I35" s="6"/>
      <c r="J35" s="6"/>
      <c r="K35" s="10">
        <f t="shared" si="0"/>
        <v>0</v>
      </c>
    </row>
    <row r="36" spans="2:11" x14ac:dyDescent="0.25">
      <c r="B36" s="18">
        <v>23</v>
      </c>
      <c r="C36" s="35" t="s">
        <v>323</v>
      </c>
      <c r="D36" s="38" t="s">
        <v>355</v>
      </c>
      <c r="E36" s="11" t="s">
        <v>19</v>
      </c>
      <c r="F36" s="11"/>
      <c r="G36" s="11">
        <v>150</v>
      </c>
      <c r="H36" s="6"/>
      <c r="I36" s="6"/>
      <c r="J36" s="6"/>
      <c r="K36" s="10">
        <f t="shared" si="0"/>
        <v>0</v>
      </c>
    </row>
    <row r="37" spans="2:11" x14ac:dyDescent="0.25">
      <c r="B37" s="18">
        <v>24</v>
      </c>
      <c r="C37" s="35" t="s">
        <v>324</v>
      </c>
      <c r="D37" s="38" t="s">
        <v>337</v>
      </c>
      <c r="E37" s="11" t="s">
        <v>19</v>
      </c>
      <c r="F37" s="11"/>
      <c r="G37" s="11">
        <v>600</v>
      </c>
      <c r="H37" s="6"/>
      <c r="I37" s="6"/>
      <c r="J37" s="6"/>
      <c r="K37" s="10">
        <f t="shared" si="0"/>
        <v>0</v>
      </c>
    </row>
    <row r="38" spans="2:11" x14ac:dyDescent="0.25">
      <c r="B38" s="18">
        <v>25</v>
      </c>
      <c r="C38" s="35" t="s">
        <v>325</v>
      </c>
      <c r="D38" s="38" t="s">
        <v>356</v>
      </c>
      <c r="E38" s="11" t="s">
        <v>19</v>
      </c>
      <c r="F38" s="11"/>
      <c r="G38" s="11">
        <v>100</v>
      </c>
      <c r="H38" s="6"/>
      <c r="I38" s="6"/>
      <c r="J38" s="6"/>
      <c r="K38" s="10">
        <f t="shared" si="0"/>
        <v>0</v>
      </c>
    </row>
    <row r="39" spans="2:11" x14ac:dyDescent="0.25">
      <c r="B39" s="18">
        <v>26</v>
      </c>
      <c r="C39" s="35" t="s">
        <v>326</v>
      </c>
      <c r="D39" s="38" t="s">
        <v>336</v>
      </c>
      <c r="E39" s="11" t="s">
        <v>19</v>
      </c>
      <c r="F39" s="11"/>
      <c r="G39" s="11">
        <v>150</v>
      </c>
      <c r="H39" s="6"/>
      <c r="I39" s="6"/>
      <c r="J39" s="6"/>
      <c r="K39" s="10">
        <f t="shared" si="0"/>
        <v>0</v>
      </c>
    </row>
    <row r="40" spans="2:11" x14ac:dyDescent="0.25">
      <c r="B40" s="18">
        <v>27</v>
      </c>
      <c r="C40" s="35" t="s">
        <v>327</v>
      </c>
      <c r="D40" s="38" t="s">
        <v>335</v>
      </c>
      <c r="E40" s="11" t="s">
        <v>19</v>
      </c>
      <c r="F40" s="11"/>
      <c r="G40" s="11">
        <v>900</v>
      </c>
      <c r="H40" s="6"/>
      <c r="I40" s="6"/>
      <c r="J40" s="6"/>
      <c r="K40" s="10">
        <f t="shared" si="0"/>
        <v>0</v>
      </c>
    </row>
    <row r="41" spans="2:11" x14ac:dyDescent="0.25">
      <c r="B41" s="9">
        <v>28</v>
      </c>
      <c r="C41" s="35" t="s">
        <v>328</v>
      </c>
      <c r="D41" s="35" t="s">
        <v>334</v>
      </c>
      <c r="E41" s="54" t="s">
        <v>19</v>
      </c>
      <c r="F41" s="54"/>
      <c r="G41" s="54">
        <v>900</v>
      </c>
      <c r="H41" s="52"/>
      <c r="I41" s="52"/>
      <c r="J41" s="52"/>
      <c r="K41" s="55">
        <f t="shared" si="0"/>
        <v>0</v>
      </c>
    </row>
    <row r="42" spans="2:11" x14ac:dyDescent="0.25">
      <c r="B42" s="9">
        <v>29</v>
      </c>
      <c r="C42" s="35" t="s">
        <v>329</v>
      </c>
      <c r="D42" s="35" t="s">
        <v>333</v>
      </c>
      <c r="E42" s="54" t="s">
        <v>19</v>
      </c>
      <c r="F42" s="54"/>
      <c r="G42" s="54">
        <v>450</v>
      </c>
      <c r="H42" s="52"/>
      <c r="I42" s="52"/>
      <c r="J42" s="52"/>
      <c r="K42" s="55">
        <f t="shared" si="0"/>
        <v>0</v>
      </c>
    </row>
    <row r="43" spans="2:11" x14ac:dyDescent="0.25">
      <c r="B43" s="9">
        <v>30</v>
      </c>
      <c r="C43" s="35" t="s">
        <v>330</v>
      </c>
      <c r="D43" s="35" t="s">
        <v>882</v>
      </c>
      <c r="E43" s="54" t="s">
        <v>19</v>
      </c>
      <c r="F43" s="54"/>
      <c r="G43" s="54">
        <v>2500</v>
      </c>
      <c r="H43" s="52"/>
      <c r="I43" s="52"/>
      <c r="J43" s="52"/>
      <c r="K43" s="55">
        <f t="shared" si="0"/>
        <v>0</v>
      </c>
    </row>
    <row r="44" spans="2:11" x14ac:dyDescent="0.25">
      <c r="B44" s="9">
        <v>31</v>
      </c>
      <c r="C44" s="35" t="s">
        <v>331</v>
      </c>
      <c r="D44" s="35" t="s">
        <v>332</v>
      </c>
      <c r="E44" s="54" t="s">
        <v>19</v>
      </c>
      <c r="F44" s="54"/>
      <c r="G44" s="54">
        <v>1000</v>
      </c>
      <c r="H44" s="52"/>
      <c r="I44" s="52"/>
      <c r="J44" s="52"/>
      <c r="K44" s="55">
        <f t="shared" si="0"/>
        <v>0</v>
      </c>
    </row>
    <row r="45" spans="2:11" x14ac:dyDescent="0.25">
      <c r="B45" s="9">
        <v>32</v>
      </c>
      <c r="C45" s="35"/>
      <c r="D45" s="35" t="s">
        <v>701</v>
      </c>
      <c r="E45" s="54" t="s">
        <v>19</v>
      </c>
      <c r="F45" s="54"/>
      <c r="G45" s="54">
        <v>450</v>
      </c>
      <c r="H45" s="52"/>
      <c r="I45" s="52"/>
      <c r="J45" s="52"/>
      <c r="K45" s="55">
        <f t="shared" si="0"/>
        <v>0</v>
      </c>
    </row>
    <row r="46" spans="2:11" x14ac:dyDescent="0.25">
      <c r="B46" s="9">
        <v>33</v>
      </c>
      <c r="C46" s="35"/>
      <c r="D46" s="35" t="s">
        <v>726</v>
      </c>
      <c r="E46" s="54" t="s">
        <v>19</v>
      </c>
      <c r="F46" s="54"/>
      <c r="G46" s="54">
        <v>300</v>
      </c>
      <c r="H46" s="52"/>
      <c r="I46" s="52"/>
      <c r="J46" s="52"/>
      <c r="K46" s="55">
        <f t="shared" si="0"/>
        <v>0</v>
      </c>
    </row>
    <row r="47" spans="2:11" x14ac:dyDescent="0.25">
      <c r="B47" s="9">
        <v>34</v>
      </c>
      <c r="C47" s="35"/>
      <c r="D47" s="35" t="s">
        <v>702</v>
      </c>
      <c r="E47" s="54" t="s">
        <v>19</v>
      </c>
      <c r="F47" s="54"/>
      <c r="G47" s="54">
        <v>300</v>
      </c>
      <c r="H47" s="52"/>
      <c r="I47" s="52"/>
      <c r="J47" s="52"/>
      <c r="K47" s="55">
        <f t="shared" si="0"/>
        <v>0</v>
      </c>
    </row>
    <row r="48" spans="2:11" x14ac:dyDescent="0.25">
      <c r="B48" s="9">
        <v>35</v>
      </c>
      <c r="C48" s="35"/>
      <c r="D48" s="35" t="s">
        <v>703</v>
      </c>
      <c r="E48" s="54" t="s">
        <v>19</v>
      </c>
      <c r="F48" s="54"/>
      <c r="G48" s="54">
        <v>300</v>
      </c>
      <c r="H48" s="52"/>
      <c r="I48" s="52"/>
      <c r="J48" s="52"/>
      <c r="K48" s="55">
        <f t="shared" si="0"/>
        <v>0</v>
      </c>
    </row>
    <row r="49" spans="2:11" x14ac:dyDescent="0.25">
      <c r="B49" s="9">
        <v>36</v>
      </c>
      <c r="C49" s="35"/>
      <c r="D49" s="35" t="s">
        <v>704</v>
      </c>
      <c r="E49" s="54" t="s">
        <v>19</v>
      </c>
      <c r="F49" s="54"/>
      <c r="G49" s="54">
        <v>150</v>
      </c>
      <c r="H49" s="52"/>
      <c r="I49" s="52"/>
      <c r="J49" s="52"/>
      <c r="K49" s="55">
        <f t="shared" si="0"/>
        <v>0</v>
      </c>
    </row>
    <row r="50" spans="2:11" x14ac:dyDescent="0.25">
      <c r="B50" s="9">
        <v>37</v>
      </c>
      <c r="C50" s="35"/>
      <c r="D50" s="35" t="s">
        <v>705</v>
      </c>
      <c r="E50" s="54" t="s">
        <v>19</v>
      </c>
      <c r="F50" s="54"/>
      <c r="G50" s="54">
        <v>150</v>
      </c>
      <c r="H50" s="52"/>
      <c r="I50" s="52"/>
      <c r="J50" s="52"/>
      <c r="K50" s="55">
        <f t="shared" si="0"/>
        <v>0</v>
      </c>
    </row>
    <row r="51" spans="2:11" x14ac:dyDescent="0.25">
      <c r="B51" s="62" t="s">
        <v>2</v>
      </c>
      <c r="C51" s="63"/>
      <c r="D51" s="63"/>
      <c r="E51" s="63"/>
      <c r="F51" s="63"/>
      <c r="G51" s="63"/>
      <c r="H51" s="63"/>
      <c r="I51" s="63"/>
      <c r="J51" s="64"/>
      <c r="K51" s="4">
        <f>SUM(K16:K50)</f>
        <v>0</v>
      </c>
    </row>
    <row r="53" spans="2:11" x14ac:dyDescent="0.25">
      <c r="B53" s="1" t="s">
        <v>20</v>
      </c>
    </row>
    <row r="54" spans="2:11" x14ac:dyDescent="0.25">
      <c r="B54" s="1" t="s">
        <v>21</v>
      </c>
    </row>
    <row r="55" spans="2:11" x14ac:dyDescent="0.25">
      <c r="B55" s="1" t="s">
        <v>22</v>
      </c>
    </row>
    <row r="56" spans="2:11" x14ac:dyDescent="0.25">
      <c r="B56" s="1" t="s">
        <v>1072</v>
      </c>
      <c r="C56" s="1"/>
      <c r="D56" s="1"/>
      <c r="E56" s="1"/>
      <c r="F56" s="1"/>
      <c r="G56" s="2"/>
      <c r="H56" s="2"/>
      <c r="I56" s="1"/>
      <c r="J56" s="1"/>
    </row>
    <row r="57" spans="2:11" x14ac:dyDescent="0.25">
      <c r="B57" s="1" t="s">
        <v>24</v>
      </c>
      <c r="C57" s="1"/>
      <c r="D57" s="1"/>
      <c r="E57" s="1"/>
      <c r="F57" s="3"/>
      <c r="G57" s="2"/>
      <c r="H57" s="2"/>
      <c r="I57" s="1"/>
      <c r="J57" s="1"/>
    </row>
    <row r="58" spans="2:11" x14ac:dyDescent="0.25">
      <c r="B58" s="1" t="s">
        <v>29</v>
      </c>
      <c r="C58" s="1"/>
      <c r="D58" s="1"/>
      <c r="E58" s="1"/>
      <c r="F58" s="3"/>
      <c r="G58" s="2"/>
      <c r="H58" s="2"/>
      <c r="I58" s="1"/>
      <c r="J58" s="1"/>
    </row>
    <row r="59" spans="2:11" x14ac:dyDescent="0.25">
      <c r="B59" s="1" t="s">
        <v>74</v>
      </c>
      <c r="C59" s="1"/>
      <c r="D59" s="1"/>
      <c r="E59" s="1"/>
      <c r="F59" s="3"/>
      <c r="G59" s="2"/>
      <c r="H59" s="2"/>
      <c r="I59" s="1"/>
      <c r="J59" s="1"/>
    </row>
    <row r="60" spans="2:11" x14ac:dyDescent="0.25">
      <c r="B60" s="1"/>
      <c r="E60" s="1"/>
      <c r="F60" s="1"/>
      <c r="G60" s="2"/>
      <c r="H60" s="2"/>
      <c r="I60" s="1"/>
      <c r="J60" s="1"/>
    </row>
    <row r="61" spans="2:11" x14ac:dyDescent="0.25">
      <c r="B61" s="1" t="s">
        <v>1</v>
      </c>
      <c r="E61" s="1"/>
      <c r="F61" s="1"/>
      <c r="G61" s="2"/>
      <c r="I61" s="1" t="s">
        <v>0</v>
      </c>
      <c r="J61" s="1"/>
    </row>
  </sheetData>
  <mergeCells count="2">
    <mergeCell ref="A11:K11"/>
    <mergeCell ref="B51:J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"/>
  <sheetViews>
    <sheetView topLeftCell="A16" workbookViewId="0">
      <selection activeCell="B35" sqref="B35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27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15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x14ac:dyDescent="0.25">
      <c r="B16" s="9">
        <v>1</v>
      </c>
      <c r="C16" s="36" t="s">
        <v>241</v>
      </c>
      <c r="D16" s="37" t="s">
        <v>257</v>
      </c>
      <c r="E16" s="12" t="s">
        <v>19</v>
      </c>
      <c r="F16" s="12"/>
      <c r="G16" s="11">
        <v>200</v>
      </c>
      <c r="H16" s="6"/>
      <c r="I16" s="6"/>
      <c r="J16" s="6"/>
      <c r="K16" s="10">
        <f t="shared" ref="K16:K28" si="0">+J16*G16</f>
        <v>0</v>
      </c>
    </row>
    <row r="17" spans="2:11" x14ac:dyDescent="0.25">
      <c r="B17" s="9">
        <v>2</v>
      </c>
      <c r="C17" s="36" t="s">
        <v>242</v>
      </c>
      <c r="D17" s="37" t="s">
        <v>256</v>
      </c>
      <c r="E17" s="12" t="s">
        <v>19</v>
      </c>
      <c r="F17" s="12"/>
      <c r="G17" s="11">
        <v>50</v>
      </c>
      <c r="H17" s="6"/>
      <c r="I17" s="6"/>
      <c r="J17" s="6"/>
      <c r="K17" s="10">
        <f t="shared" si="0"/>
        <v>0</v>
      </c>
    </row>
    <row r="18" spans="2:11" x14ac:dyDescent="0.25">
      <c r="B18" s="9">
        <v>3</v>
      </c>
      <c r="C18" s="36" t="s">
        <v>243</v>
      </c>
      <c r="D18" s="37" t="s">
        <v>851</v>
      </c>
      <c r="E18" s="12" t="s">
        <v>19</v>
      </c>
      <c r="F18" s="12"/>
      <c r="G18" s="11">
        <v>120</v>
      </c>
      <c r="H18" s="6"/>
      <c r="I18" s="6"/>
      <c r="J18" s="6"/>
      <c r="K18" s="10">
        <f t="shared" si="0"/>
        <v>0</v>
      </c>
    </row>
    <row r="19" spans="2:11" x14ac:dyDescent="0.25">
      <c r="B19" s="9">
        <v>4</v>
      </c>
      <c r="C19" s="36" t="s">
        <v>244</v>
      </c>
      <c r="D19" s="37" t="s">
        <v>255</v>
      </c>
      <c r="E19" s="12" t="s">
        <v>19</v>
      </c>
      <c r="F19" s="12"/>
      <c r="G19" s="11">
        <v>50</v>
      </c>
      <c r="H19" s="6"/>
      <c r="I19" s="6"/>
      <c r="J19" s="6"/>
      <c r="K19" s="10">
        <f t="shared" si="0"/>
        <v>0</v>
      </c>
    </row>
    <row r="20" spans="2:11" x14ac:dyDescent="0.25">
      <c r="B20" s="9">
        <v>5</v>
      </c>
      <c r="C20" s="36" t="s">
        <v>245</v>
      </c>
      <c r="D20" s="37" t="s">
        <v>254</v>
      </c>
      <c r="E20" s="12" t="s">
        <v>19</v>
      </c>
      <c r="F20" s="12"/>
      <c r="G20" s="11">
        <v>30</v>
      </c>
      <c r="H20" s="6"/>
      <c r="I20" s="6"/>
      <c r="J20" s="6"/>
      <c r="K20" s="10">
        <f t="shared" si="0"/>
        <v>0</v>
      </c>
    </row>
    <row r="21" spans="2:11" x14ac:dyDescent="0.25">
      <c r="B21" s="32">
        <v>6</v>
      </c>
      <c r="C21" s="36" t="s">
        <v>246</v>
      </c>
      <c r="D21" s="36" t="s">
        <v>253</v>
      </c>
      <c r="E21" s="13" t="s">
        <v>19</v>
      </c>
      <c r="F21" s="13"/>
      <c r="G21" s="54">
        <v>30</v>
      </c>
      <c r="H21" s="52"/>
      <c r="I21" s="52"/>
      <c r="J21" s="52"/>
      <c r="K21" s="10">
        <f t="shared" si="0"/>
        <v>0</v>
      </c>
    </row>
    <row r="22" spans="2:11" x14ac:dyDescent="0.25">
      <c r="B22" s="32">
        <v>7</v>
      </c>
      <c r="C22" s="36" t="s">
        <v>247</v>
      </c>
      <c r="D22" s="36" t="s">
        <v>850</v>
      </c>
      <c r="E22" s="13" t="s">
        <v>19</v>
      </c>
      <c r="F22" s="13"/>
      <c r="G22" s="54">
        <v>200</v>
      </c>
      <c r="H22" s="52"/>
      <c r="I22" s="52"/>
      <c r="J22" s="52"/>
      <c r="K22" s="10">
        <f t="shared" si="0"/>
        <v>0</v>
      </c>
    </row>
    <row r="23" spans="2:11" x14ac:dyDescent="0.25">
      <c r="B23" s="32">
        <v>8</v>
      </c>
      <c r="C23" s="36" t="s">
        <v>248</v>
      </c>
      <c r="D23" s="36" t="s">
        <v>852</v>
      </c>
      <c r="E23" s="13" t="s">
        <v>19</v>
      </c>
      <c r="F23" s="13"/>
      <c r="G23" s="54">
        <v>150</v>
      </c>
      <c r="H23" s="52"/>
      <c r="I23" s="52"/>
      <c r="J23" s="52"/>
      <c r="K23" s="10">
        <f t="shared" si="0"/>
        <v>0</v>
      </c>
    </row>
    <row r="24" spans="2:11" x14ac:dyDescent="0.25">
      <c r="B24" s="32">
        <v>9</v>
      </c>
      <c r="C24" s="36" t="s">
        <v>249</v>
      </c>
      <c r="D24" s="36" t="s">
        <v>252</v>
      </c>
      <c r="E24" s="13" t="s">
        <v>19</v>
      </c>
      <c r="F24" s="13"/>
      <c r="G24" s="54">
        <v>250</v>
      </c>
      <c r="H24" s="52"/>
      <c r="I24" s="52"/>
      <c r="J24" s="52"/>
      <c r="K24" s="10">
        <f t="shared" si="0"/>
        <v>0</v>
      </c>
    </row>
    <row r="25" spans="2:11" x14ac:dyDescent="0.25">
      <c r="B25" s="32">
        <v>10</v>
      </c>
      <c r="C25" s="36" t="s">
        <v>250</v>
      </c>
      <c r="D25" s="36" t="s">
        <v>687</v>
      </c>
      <c r="E25" s="13" t="s">
        <v>19</v>
      </c>
      <c r="F25" s="13"/>
      <c r="G25" s="54">
        <v>300</v>
      </c>
      <c r="H25" s="52"/>
      <c r="I25" s="52"/>
      <c r="J25" s="52"/>
      <c r="K25" s="10">
        <f t="shared" si="0"/>
        <v>0</v>
      </c>
    </row>
    <row r="26" spans="2:11" x14ac:dyDescent="0.25">
      <c r="B26" s="32">
        <v>11</v>
      </c>
      <c r="C26" s="36" t="s">
        <v>251</v>
      </c>
      <c r="D26" s="36" t="s">
        <v>853</v>
      </c>
      <c r="E26" s="13" t="s">
        <v>19</v>
      </c>
      <c r="F26" s="13"/>
      <c r="G26" s="54">
        <v>200</v>
      </c>
      <c r="H26" s="52"/>
      <c r="I26" s="52"/>
      <c r="J26" s="52"/>
      <c r="K26" s="10">
        <f t="shared" si="0"/>
        <v>0</v>
      </c>
    </row>
    <row r="27" spans="2:11" x14ac:dyDescent="0.25">
      <c r="B27" s="32">
        <v>12</v>
      </c>
      <c r="C27" s="36"/>
      <c r="D27" s="36" t="s">
        <v>972</v>
      </c>
      <c r="E27" s="13" t="s">
        <v>19</v>
      </c>
      <c r="F27" s="13"/>
      <c r="G27" s="54">
        <v>200</v>
      </c>
      <c r="H27" s="52"/>
      <c r="I27" s="52"/>
      <c r="J27" s="52"/>
      <c r="K27" s="10">
        <f t="shared" si="0"/>
        <v>0</v>
      </c>
    </row>
    <row r="28" spans="2:11" x14ac:dyDescent="0.25">
      <c r="B28" s="32">
        <v>13</v>
      </c>
      <c r="C28" s="36"/>
      <c r="D28" s="36" t="s">
        <v>854</v>
      </c>
      <c r="E28" s="13" t="s">
        <v>19</v>
      </c>
      <c r="F28" s="13"/>
      <c r="G28" s="54">
        <v>100</v>
      </c>
      <c r="H28" s="52"/>
      <c r="I28" s="52"/>
      <c r="J28" s="52"/>
      <c r="K28" s="10">
        <f t="shared" si="0"/>
        <v>0</v>
      </c>
    </row>
    <row r="29" spans="2:11" x14ac:dyDescent="0.25">
      <c r="B29" s="62" t="s">
        <v>2</v>
      </c>
      <c r="C29" s="63"/>
      <c r="D29" s="63"/>
      <c r="E29" s="63"/>
      <c r="F29" s="63"/>
      <c r="G29" s="63"/>
      <c r="H29" s="63"/>
      <c r="I29" s="63"/>
      <c r="J29" s="64"/>
      <c r="K29" s="4">
        <f>SUM(K16:K28)</f>
        <v>0</v>
      </c>
    </row>
    <row r="31" spans="2:11" x14ac:dyDescent="0.25">
      <c r="B31" s="1" t="s">
        <v>20</v>
      </c>
    </row>
    <row r="32" spans="2:11" x14ac:dyDescent="0.25">
      <c r="B32" s="1" t="s">
        <v>21</v>
      </c>
    </row>
    <row r="33" spans="2:10" x14ac:dyDescent="0.25">
      <c r="B33" s="1" t="s">
        <v>22</v>
      </c>
    </row>
    <row r="34" spans="2:10" x14ac:dyDescent="0.25">
      <c r="B34" s="1" t="s">
        <v>1072</v>
      </c>
      <c r="C34" s="1"/>
      <c r="D34" s="1"/>
      <c r="E34" s="1"/>
      <c r="F34" s="1"/>
      <c r="G34" s="2"/>
      <c r="H34" s="2"/>
      <c r="I34" s="1"/>
      <c r="J34" s="1"/>
    </row>
    <row r="35" spans="2:10" x14ac:dyDescent="0.25">
      <c r="B35" s="1" t="s">
        <v>24</v>
      </c>
      <c r="C35" s="1"/>
      <c r="D35" s="1"/>
      <c r="E35" s="1"/>
      <c r="F35" s="3"/>
      <c r="G35" s="2"/>
      <c r="H35" s="2"/>
      <c r="I35" s="1"/>
      <c r="J35" s="1"/>
    </row>
    <row r="36" spans="2:10" x14ac:dyDescent="0.25">
      <c r="B36" s="1" t="s">
        <v>29</v>
      </c>
      <c r="C36" s="1"/>
      <c r="D36" s="1"/>
      <c r="E36" s="1"/>
      <c r="F36" s="3"/>
      <c r="G36" s="2"/>
      <c r="H36" s="2"/>
      <c r="I36" s="1"/>
      <c r="J36" s="1"/>
    </row>
    <row r="37" spans="2:10" x14ac:dyDescent="0.25">
      <c r="B37" s="1" t="s">
        <v>74</v>
      </c>
      <c r="C37" s="1"/>
      <c r="D37" s="1"/>
      <c r="E37" s="1"/>
      <c r="F37" s="3"/>
      <c r="G37" s="2"/>
      <c r="H37" s="2"/>
      <c r="I37" s="1"/>
      <c r="J37" s="1"/>
    </row>
    <row r="38" spans="2:10" x14ac:dyDescent="0.25">
      <c r="B38" s="1"/>
      <c r="E38" s="1"/>
      <c r="F38" s="1"/>
      <c r="G38" s="2"/>
      <c r="H38" s="2"/>
      <c r="I38" s="1"/>
      <c r="J38" s="1"/>
    </row>
    <row r="39" spans="2:10" x14ac:dyDescent="0.25">
      <c r="B39" s="1" t="s">
        <v>1</v>
      </c>
      <c r="E39" s="1"/>
      <c r="F39" s="1"/>
      <c r="G39" s="2"/>
      <c r="I39" s="1" t="s">
        <v>0</v>
      </c>
      <c r="J39" s="1"/>
    </row>
  </sheetData>
  <mergeCells count="2">
    <mergeCell ref="A11:K11"/>
    <mergeCell ref="B29:J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K43"/>
  <sheetViews>
    <sheetView topLeftCell="A7" workbookViewId="0">
      <selection activeCell="B37" sqref="B37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30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15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ht="22.5" x14ac:dyDescent="0.25">
      <c r="B16" s="18">
        <v>1</v>
      </c>
      <c r="C16" s="35" t="s">
        <v>436</v>
      </c>
      <c r="D16" s="38" t="s">
        <v>1059</v>
      </c>
      <c r="E16" s="12" t="s">
        <v>28</v>
      </c>
      <c r="F16" s="12"/>
      <c r="G16" s="11">
        <v>1000</v>
      </c>
      <c r="H16" s="6"/>
      <c r="I16" s="6"/>
      <c r="J16" s="6"/>
      <c r="K16" s="10">
        <v>0</v>
      </c>
    </row>
    <row r="17" spans="2:11" x14ac:dyDescent="0.25">
      <c r="B17" s="18">
        <v>3</v>
      </c>
      <c r="C17" s="35" t="s">
        <v>438</v>
      </c>
      <c r="D17" s="38" t="s">
        <v>707</v>
      </c>
      <c r="E17" s="12" t="s">
        <v>28</v>
      </c>
      <c r="F17" s="12"/>
      <c r="G17" s="11">
        <v>10000</v>
      </c>
      <c r="H17" s="6"/>
      <c r="I17" s="6"/>
      <c r="J17" s="6"/>
      <c r="K17" s="10">
        <v>0</v>
      </c>
    </row>
    <row r="18" spans="2:11" x14ac:dyDescent="0.25">
      <c r="B18" s="18">
        <v>4</v>
      </c>
      <c r="C18" s="35" t="s">
        <v>439</v>
      </c>
      <c r="D18" s="38" t="s">
        <v>1061</v>
      </c>
      <c r="E18" s="12" t="s">
        <v>28</v>
      </c>
      <c r="F18" s="12"/>
      <c r="G18" s="11">
        <v>480</v>
      </c>
      <c r="H18" s="6"/>
      <c r="I18" s="6"/>
      <c r="J18" s="6"/>
      <c r="K18" s="10">
        <v>0</v>
      </c>
    </row>
    <row r="19" spans="2:11" x14ac:dyDescent="0.25">
      <c r="B19" s="18">
        <v>5</v>
      </c>
      <c r="C19" s="35" t="s">
        <v>440</v>
      </c>
      <c r="D19" s="38" t="s">
        <v>688</v>
      </c>
      <c r="E19" s="12" t="s">
        <v>26</v>
      </c>
      <c r="F19" s="12"/>
      <c r="G19" s="11">
        <v>300</v>
      </c>
      <c r="H19" s="6"/>
      <c r="I19" s="6"/>
      <c r="J19" s="6"/>
      <c r="K19" s="10">
        <v>0</v>
      </c>
    </row>
    <row r="20" spans="2:11" x14ac:dyDescent="0.25">
      <c r="B20" s="18">
        <v>6</v>
      </c>
      <c r="C20" s="35" t="s">
        <v>441</v>
      </c>
      <c r="D20" s="38" t="s">
        <v>452</v>
      </c>
      <c r="E20" s="12" t="s">
        <v>28</v>
      </c>
      <c r="F20" s="12"/>
      <c r="G20" s="11">
        <v>200</v>
      </c>
      <c r="H20" s="6"/>
      <c r="I20" s="6"/>
      <c r="J20" s="6"/>
      <c r="K20" s="10">
        <v>0</v>
      </c>
    </row>
    <row r="21" spans="2:11" x14ac:dyDescent="0.25">
      <c r="B21" s="18">
        <v>7</v>
      </c>
      <c r="C21" s="35" t="s">
        <v>442</v>
      </c>
      <c r="D21" s="38" t="s">
        <v>453</v>
      </c>
      <c r="E21" s="12" t="s">
        <v>26</v>
      </c>
      <c r="F21" s="12"/>
      <c r="G21" s="11">
        <v>600</v>
      </c>
      <c r="H21" s="6"/>
      <c r="I21" s="6"/>
      <c r="J21" s="6"/>
      <c r="K21" s="10">
        <v>0</v>
      </c>
    </row>
    <row r="22" spans="2:11" x14ac:dyDescent="0.25">
      <c r="B22" s="18">
        <v>8</v>
      </c>
      <c r="C22" s="35" t="s">
        <v>443</v>
      </c>
      <c r="D22" s="38" t="s">
        <v>855</v>
      </c>
      <c r="E22" s="12" t="s">
        <v>26</v>
      </c>
      <c r="F22" s="12"/>
      <c r="G22" s="11">
        <v>100</v>
      </c>
      <c r="H22" s="6"/>
      <c r="I22" s="6"/>
      <c r="J22" s="6"/>
      <c r="K22" s="10">
        <v>0</v>
      </c>
    </row>
    <row r="23" spans="2:11" x14ac:dyDescent="0.25">
      <c r="B23" s="18">
        <v>9</v>
      </c>
      <c r="C23" s="35" t="s">
        <v>444</v>
      </c>
      <c r="D23" s="38" t="s">
        <v>856</v>
      </c>
      <c r="E23" s="12" t="s">
        <v>26</v>
      </c>
      <c r="F23" s="12"/>
      <c r="G23" s="11">
        <v>100</v>
      </c>
      <c r="H23" s="6"/>
      <c r="I23" s="6"/>
      <c r="J23" s="6"/>
      <c r="K23" s="10">
        <v>0</v>
      </c>
    </row>
    <row r="24" spans="2:11" x14ac:dyDescent="0.25">
      <c r="B24" s="18">
        <v>10</v>
      </c>
      <c r="C24" s="35" t="s">
        <v>445</v>
      </c>
      <c r="D24" s="38" t="s">
        <v>454</v>
      </c>
      <c r="E24" s="12" t="s">
        <v>26</v>
      </c>
      <c r="F24" s="12"/>
      <c r="G24" s="11">
        <v>1500</v>
      </c>
      <c r="H24" s="6"/>
      <c r="I24" s="6"/>
      <c r="J24" s="6"/>
      <c r="K24" s="10">
        <v>0</v>
      </c>
    </row>
    <row r="25" spans="2:11" x14ac:dyDescent="0.25">
      <c r="B25" s="18">
        <v>11</v>
      </c>
      <c r="C25" s="35" t="s">
        <v>446</v>
      </c>
      <c r="D25" s="38" t="s">
        <v>857</v>
      </c>
      <c r="E25" s="12" t="s">
        <v>26</v>
      </c>
      <c r="F25" s="12"/>
      <c r="G25" s="11">
        <v>100</v>
      </c>
      <c r="H25" s="6"/>
      <c r="I25" s="6"/>
      <c r="J25" s="6"/>
      <c r="K25" s="10">
        <v>0</v>
      </c>
    </row>
    <row r="26" spans="2:11" x14ac:dyDescent="0.25">
      <c r="B26" s="18">
        <v>12</v>
      </c>
      <c r="C26" s="39" t="s">
        <v>447</v>
      </c>
      <c r="D26" s="40" t="s">
        <v>858</v>
      </c>
      <c r="E26" s="12" t="s">
        <v>19</v>
      </c>
      <c r="F26" s="12"/>
      <c r="G26" s="11">
        <v>100</v>
      </c>
      <c r="H26" s="6"/>
      <c r="I26" s="6"/>
      <c r="J26" s="6"/>
      <c r="K26" s="10">
        <v>0</v>
      </c>
    </row>
    <row r="27" spans="2:11" x14ac:dyDescent="0.25">
      <c r="B27" s="18">
        <v>13</v>
      </c>
      <c r="C27" s="35" t="s">
        <v>448</v>
      </c>
      <c r="D27" s="38" t="s">
        <v>456</v>
      </c>
      <c r="E27" s="12" t="s">
        <v>26</v>
      </c>
      <c r="F27" s="12"/>
      <c r="G27" s="11">
        <v>100</v>
      </c>
      <c r="H27" s="6"/>
      <c r="I27" s="6"/>
      <c r="J27" s="6"/>
      <c r="K27" s="10">
        <v>0</v>
      </c>
    </row>
    <row r="28" spans="2:11" ht="22.5" x14ac:dyDescent="0.25">
      <c r="B28" s="18">
        <v>14</v>
      </c>
      <c r="C28" s="35" t="s">
        <v>449</v>
      </c>
      <c r="D28" s="38" t="s">
        <v>859</v>
      </c>
      <c r="E28" s="12" t="s">
        <v>19</v>
      </c>
      <c r="F28" s="12"/>
      <c r="G28" s="11">
        <v>300</v>
      </c>
      <c r="H28" s="6"/>
      <c r="I28" s="6"/>
      <c r="J28" s="6"/>
      <c r="K28" s="10">
        <v>0</v>
      </c>
    </row>
    <row r="29" spans="2:11" x14ac:dyDescent="0.25">
      <c r="B29" s="18">
        <v>15</v>
      </c>
      <c r="C29" s="35" t="s">
        <v>450</v>
      </c>
      <c r="D29" s="38" t="s">
        <v>457</v>
      </c>
      <c r="E29" s="12" t="s">
        <v>26</v>
      </c>
      <c r="F29" s="12"/>
      <c r="G29" s="11">
        <v>30</v>
      </c>
      <c r="H29" s="6"/>
      <c r="I29" s="6"/>
      <c r="J29" s="6"/>
      <c r="K29" s="10">
        <v>0</v>
      </c>
    </row>
    <row r="30" spans="2:11" ht="22.5" x14ac:dyDescent="0.25">
      <c r="B30" s="18">
        <v>16</v>
      </c>
      <c r="C30" s="35"/>
      <c r="D30" s="35" t="s">
        <v>1062</v>
      </c>
      <c r="E30" s="13" t="s">
        <v>28</v>
      </c>
      <c r="F30" s="13"/>
      <c r="G30" s="54">
        <v>500</v>
      </c>
      <c r="H30" s="52"/>
      <c r="I30" s="52"/>
      <c r="J30" s="52"/>
      <c r="K30" s="10">
        <v>0</v>
      </c>
    </row>
    <row r="31" spans="2:11" ht="15" customHeight="1" x14ac:dyDescent="0.25">
      <c r="B31" s="62"/>
      <c r="C31" s="63"/>
      <c r="D31" s="63"/>
      <c r="E31" s="63"/>
      <c r="F31" s="63"/>
      <c r="G31" s="63"/>
      <c r="H31" s="63"/>
      <c r="I31" s="63"/>
      <c r="J31" s="64"/>
      <c r="K31" s="4">
        <f>SUM(K16:K29)</f>
        <v>0</v>
      </c>
    </row>
    <row r="33" spans="2:10" x14ac:dyDescent="0.25">
      <c r="B33" s="1" t="s">
        <v>20</v>
      </c>
    </row>
    <row r="34" spans="2:10" x14ac:dyDescent="0.25">
      <c r="B34" s="1" t="s">
        <v>21</v>
      </c>
    </row>
    <row r="35" spans="2:10" x14ac:dyDescent="0.25">
      <c r="B35" s="1" t="s">
        <v>22</v>
      </c>
    </row>
    <row r="36" spans="2:10" x14ac:dyDescent="0.25">
      <c r="B36" s="1" t="s">
        <v>1072</v>
      </c>
      <c r="C36" s="1"/>
      <c r="D36" s="1"/>
      <c r="E36" s="1"/>
      <c r="F36" s="1"/>
      <c r="G36" s="2"/>
      <c r="H36" s="2"/>
      <c r="I36" s="1"/>
      <c r="J36" s="1"/>
    </row>
    <row r="37" spans="2:10" x14ac:dyDescent="0.25">
      <c r="B37" s="1" t="s">
        <v>24</v>
      </c>
      <c r="C37" s="1"/>
      <c r="D37" s="1"/>
      <c r="E37" s="1"/>
      <c r="F37" s="3"/>
      <c r="G37" s="2"/>
      <c r="H37" s="2"/>
      <c r="I37" s="1"/>
      <c r="J37" s="1"/>
    </row>
    <row r="38" spans="2:10" x14ac:dyDescent="0.25">
      <c r="B38" s="1" t="s">
        <v>29</v>
      </c>
      <c r="C38" s="1"/>
      <c r="D38" s="1"/>
      <c r="E38" s="1"/>
      <c r="F38" s="3"/>
      <c r="G38" s="2"/>
      <c r="H38" s="2"/>
      <c r="I38" s="1"/>
      <c r="J38" s="1"/>
    </row>
    <row r="39" spans="2:10" x14ac:dyDescent="0.25">
      <c r="B39" s="1" t="s">
        <v>74</v>
      </c>
      <c r="C39" s="1"/>
      <c r="D39" s="1"/>
      <c r="E39" s="1"/>
      <c r="F39" s="3"/>
      <c r="G39" s="2"/>
      <c r="H39" s="2"/>
      <c r="I39" s="1"/>
      <c r="J39" s="1"/>
    </row>
    <row r="40" spans="2:10" x14ac:dyDescent="0.25">
      <c r="B40" s="1"/>
      <c r="E40" s="1"/>
      <c r="F40" s="1"/>
      <c r="G40" s="2"/>
      <c r="H40" s="2"/>
      <c r="I40" s="1"/>
      <c r="J40" s="1"/>
    </row>
    <row r="41" spans="2:10" x14ac:dyDescent="0.25">
      <c r="B41" s="1" t="s">
        <v>1</v>
      </c>
      <c r="E41" s="1"/>
      <c r="F41" s="1"/>
      <c r="G41" s="2"/>
      <c r="I41" s="1" t="s">
        <v>0</v>
      </c>
      <c r="J41" s="1"/>
    </row>
    <row r="43" spans="2:10" x14ac:dyDescent="0.25">
      <c r="B43" s="21"/>
    </row>
  </sheetData>
  <mergeCells count="2">
    <mergeCell ref="A11:K11"/>
    <mergeCell ref="B31:J3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topLeftCell="A10" workbookViewId="0">
      <selection activeCell="C30" sqref="C30"/>
    </sheetView>
  </sheetViews>
  <sheetFormatPr defaultRowHeight="15" x14ac:dyDescent="0.25"/>
  <cols>
    <col min="2" max="2" width="6.85546875" customWidth="1"/>
    <col min="3" max="3" width="20.140625" customWidth="1"/>
    <col min="4" max="4" width="35.7109375" customWidth="1"/>
    <col min="5" max="5" width="12.28515625" customWidth="1"/>
    <col min="6" max="6" width="19.140625" customWidth="1"/>
    <col min="7" max="7" width="12.7109375" customWidth="1"/>
    <col min="8" max="8" width="15.85546875" customWidth="1"/>
    <col min="10" max="10" width="15.42578125" customWidth="1"/>
    <col min="11" max="11" width="14.28515625" customWidth="1"/>
  </cols>
  <sheetData>
    <row r="1" spans="1:11" x14ac:dyDescent="0.25">
      <c r="B1" s="3" t="s">
        <v>14</v>
      </c>
      <c r="C1" s="3"/>
    </row>
    <row r="2" spans="1:11" x14ac:dyDescent="0.25">
      <c r="B2" s="3" t="s">
        <v>16</v>
      </c>
      <c r="C2" s="3"/>
    </row>
    <row r="3" spans="1:11" x14ac:dyDescent="0.25">
      <c r="B3" s="3" t="s">
        <v>17</v>
      </c>
      <c r="C3" s="3"/>
    </row>
    <row r="4" spans="1:11" x14ac:dyDescent="0.25">
      <c r="B4" s="3" t="s">
        <v>18</v>
      </c>
      <c r="C4" s="3"/>
    </row>
    <row r="5" spans="1:11" x14ac:dyDescent="0.25">
      <c r="B5" s="3"/>
      <c r="C5" s="3"/>
    </row>
    <row r="6" spans="1:11" x14ac:dyDescent="0.25">
      <c r="B6" s="3" t="s">
        <v>15</v>
      </c>
      <c r="C6" s="3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3" spans="1:11" x14ac:dyDescent="0.25">
      <c r="B13" s="3" t="s">
        <v>971</v>
      </c>
      <c r="C13" s="3"/>
    </row>
    <row r="15" spans="1:11" ht="20.45" customHeight="1" x14ac:dyDescent="0.25">
      <c r="B15" s="50" t="s">
        <v>11</v>
      </c>
      <c r="C15" s="57" t="s">
        <v>82</v>
      </c>
      <c r="D15" s="57" t="s">
        <v>10</v>
      </c>
      <c r="E15" s="57" t="s">
        <v>9</v>
      </c>
      <c r="F15" s="50" t="s">
        <v>8</v>
      </c>
      <c r="G15" s="50" t="s">
        <v>7</v>
      </c>
      <c r="H15" s="50" t="s">
        <v>6</v>
      </c>
      <c r="I15" s="50" t="s">
        <v>5</v>
      </c>
      <c r="J15" s="50" t="s">
        <v>4</v>
      </c>
      <c r="K15" s="50" t="s">
        <v>3</v>
      </c>
    </row>
    <row r="16" spans="1:11" ht="22.5" x14ac:dyDescent="0.25">
      <c r="B16" s="18">
        <v>1</v>
      </c>
      <c r="C16" s="35"/>
      <c r="D16" s="39" t="s">
        <v>860</v>
      </c>
      <c r="E16" s="13" t="s">
        <v>26</v>
      </c>
      <c r="F16" s="13"/>
      <c r="G16" s="54">
        <v>6000</v>
      </c>
      <c r="H16" s="52"/>
      <c r="I16" s="52"/>
      <c r="J16" s="52"/>
      <c r="K16" s="55"/>
    </row>
    <row r="17" spans="2:11" ht="24" customHeight="1" x14ac:dyDescent="0.25">
      <c r="B17" s="18">
        <v>2</v>
      </c>
      <c r="C17" s="35"/>
      <c r="D17" s="39" t="s">
        <v>862</v>
      </c>
      <c r="E17" s="13" t="s">
        <v>26</v>
      </c>
      <c r="F17" s="13"/>
      <c r="G17" s="54">
        <v>3000</v>
      </c>
      <c r="H17" s="52"/>
      <c r="I17" s="52"/>
      <c r="J17" s="52"/>
      <c r="K17" s="55"/>
    </row>
    <row r="18" spans="2:11" x14ac:dyDescent="0.25">
      <c r="B18" s="18">
        <v>3</v>
      </c>
      <c r="C18" s="35"/>
      <c r="D18" s="39" t="s">
        <v>455</v>
      </c>
      <c r="E18" s="13" t="s">
        <v>26</v>
      </c>
      <c r="F18" s="13"/>
      <c r="G18" s="54">
        <v>30</v>
      </c>
      <c r="H18" s="52"/>
      <c r="I18" s="52"/>
      <c r="J18" s="52"/>
      <c r="K18" s="55"/>
    </row>
    <row r="19" spans="2:11" ht="22.5" x14ac:dyDescent="0.25">
      <c r="B19" s="18">
        <v>4</v>
      </c>
      <c r="C19" s="35"/>
      <c r="D19" s="35" t="s">
        <v>861</v>
      </c>
      <c r="E19" s="13" t="s">
        <v>26</v>
      </c>
      <c r="F19" s="13"/>
      <c r="G19" s="54">
        <v>2000</v>
      </c>
      <c r="H19" s="52"/>
      <c r="I19" s="52"/>
      <c r="J19" s="52"/>
      <c r="K19" s="55"/>
    </row>
    <row r="20" spans="2:11" ht="15.6" customHeight="1" x14ac:dyDescent="0.25">
      <c r="B20" s="18">
        <v>5</v>
      </c>
      <c r="C20" s="35"/>
      <c r="D20" s="35" t="s">
        <v>708</v>
      </c>
      <c r="E20" s="13" t="s">
        <v>26</v>
      </c>
      <c r="F20" s="13"/>
      <c r="G20" s="54">
        <v>500</v>
      </c>
      <c r="H20" s="52"/>
      <c r="I20" s="52"/>
      <c r="J20" s="52"/>
      <c r="K20" s="55"/>
    </row>
    <row r="21" spans="2:11" x14ac:dyDescent="0.25">
      <c r="B21" s="65"/>
      <c r="C21" s="65"/>
      <c r="D21" s="65"/>
      <c r="E21" s="65"/>
      <c r="F21" s="65"/>
      <c r="G21" s="65"/>
      <c r="H21" s="65"/>
      <c r="I21" s="65"/>
      <c r="J21" s="65"/>
      <c r="K21" s="4">
        <f>SUM(K5:K20)</f>
        <v>0</v>
      </c>
    </row>
    <row r="26" spans="2:11" x14ac:dyDescent="0.25">
      <c r="C26" s="1" t="s">
        <v>20</v>
      </c>
    </row>
    <row r="27" spans="2:11" x14ac:dyDescent="0.25">
      <c r="C27" s="1" t="s">
        <v>21</v>
      </c>
    </row>
    <row r="28" spans="2:11" x14ac:dyDescent="0.25">
      <c r="C28" s="1" t="s">
        <v>22</v>
      </c>
    </row>
    <row r="29" spans="2:11" x14ac:dyDescent="0.25">
      <c r="C29" s="1" t="s">
        <v>1072</v>
      </c>
      <c r="D29" s="1"/>
      <c r="E29" s="1"/>
      <c r="F29" s="1"/>
      <c r="G29" s="1"/>
      <c r="H29" s="2"/>
      <c r="I29" s="2"/>
      <c r="J29" s="1"/>
      <c r="K29" s="1"/>
    </row>
    <row r="30" spans="2:11" x14ac:dyDescent="0.25">
      <c r="C30" s="1" t="s">
        <v>24</v>
      </c>
      <c r="D30" s="1"/>
      <c r="E30" s="1"/>
      <c r="F30" s="1"/>
      <c r="G30" s="3"/>
      <c r="H30" s="2"/>
      <c r="I30" s="2"/>
      <c r="J30" s="1"/>
      <c r="K30" s="1"/>
    </row>
    <row r="31" spans="2:11" x14ac:dyDescent="0.25">
      <c r="C31" s="1" t="s">
        <v>29</v>
      </c>
      <c r="D31" s="1"/>
      <c r="E31" s="1"/>
      <c r="F31" s="1"/>
      <c r="G31" s="3"/>
      <c r="H31" s="2"/>
      <c r="I31" s="2"/>
      <c r="J31" s="1"/>
      <c r="K31" s="1"/>
    </row>
    <row r="32" spans="2:11" x14ac:dyDescent="0.25">
      <c r="C32" s="1" t="s">
        <v>74</v>
      </c>
      <c r="D32" s="1"/>
      <c r="E32" s="1"/>
      <c r="F32" s="1"/>
      <c r="G32" s="3"/>
      <c r="H32" s="2"/>
      <c r="I32" s="2"/>
      <c r="J32" s="1"/>
      <c r="K32" s="1"/>
    </row>
    <row r="33" spans="3:11" x14ac:dyDescent="0.25">
      <c r="C33" s="1"/>
      <c r="F33" s="1"/>
      <c r="G33" s="1"/>
      <c r="H33" s="2"/>
      <c r="I33" s="2"/>
      <c r="J33" s="1"/>
      <c r="K33" s="1"/>
    </row>
    <row r="34" spans="3:11" x14ac:dyDescent="0.25">
      <c r="C34" s="1" t="s">
        <v>1</v>
      </c>
      <c r="F34" s="1"/>
      <c r="G34" s="1"/>
      <c r="H34" s="2"/>
      <c r="J34" s="1" t="s">
        <v>0</v>
      </c>
      <c r="K34" s="1"/>
    </row>
  </sheetData>
  <mergeCells count="2">
    <mergeCell ref="A11:K11"/>
    <mergeCell ref="B21:J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topLeftCell="A10" workbookViewId="0">
      <selection activeCell="B35" sqref="B35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973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15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x14ac:dyDescent="0.25">
      <c r="B16" s="18">
        <v>1</v>
      </c>
      <c r="C16" s="35" t="s">
        <v>357</v>
      </c>
      <c r="D16" s="38" t="s">
        <v>373</v>
      </c>
      <c r="E16" s="12" t="s">
        <v>26</v>
      </c>
      <c r="F16" s="12"/>
      <c r="G16" s="11">
        <v>3500</v>
      </c>
      <c r="H16" s="11"/>
      <c r="I16" s="11"/>
      <c r="J16" s="11"/>
      <c r="K16" s="10">
        <f t="shared" ref="K16:K28" si="0">+J16*G16</f>
        <v>0</v>
      </c>
    </row>
    <row r="17" spans="2:11" x14ac:dyDescent="0.25">
      <c r="B17" s="18">
        <v>2</v>
      </c>
      <c r="C17" s="35" t="s">
        <v>358</v>
      </c>
      <c r="D17" s="38" t="s">
        <v>372</v>
      </c>
      <c r="E17" s="12" t="s">
        <v>26</v>
      </c>
      <c r="F17" s="12"/>
      <c r="G17" s="11">
        <v>3000</v>
      </c>
      <c r="H17" s="11"/>
      <c r="I17" s="11"/>
      <c r="J17" s="11"/>
      <c r="K17" s="10">
        <f t="shared" si="0"/>
        <v>0</v>
      </c>
    </row>
    <row r="18" spans="2:11" x14ac:dyDescent="0.25">
      <c r="B18" s="18">
        <v>3</v>
      </c>
      <c r="C18" s="35" t="s">
        <v>359</v>
      </c>
      <c r="D18" s="38" t="s">
        <v>371</v>
      </c>
      <c r="E18" s="12" t="s">
        <v>26</v>
      </c>
      <c r="F18" s="12"/>
      <c r="G18" s="11">
        <v>1000</v>
      </c>
      <c r="H18" s="11"/>
      <c r="I18" s="11"/>
      <c r="J18" s="11"/>
      <c r="K18" s="10">
        <f t="shared" si="0"/>
        <v>0</v>
      </c>
    </row>
    <row r="19" spans="2:11" x14ac:dyDescent="0.25">
      <c r="B19" s="18">
        <v>4</v>
      </c>
      <c r="C19" s="35" t="s">
        <v>360</v>
      </c>
      <c r="D19" s="38" t="s">
        <v>370</v>
      </c>
      <c r="E19" s="12" t="s">
        <v>26</v>
      </c>
      <c r="F19" s="12"/>
      <c r="G19" s="11">
        <v>3000</v>
      </c>
      <c r="H19" s="11"/>
      <c r="I19" s="11"/>
      <c r="J19" s="11"/>
      <c r="K19" s="10">
        <f t="shared" si="0"/>
        <v>0</v>
      </c>
    </row>
    <row r="20" spans="2:11" x14ac:dyDescent="0.25">
      <c r="B20" s="18">
        <v>5</v>
      </c>
      <c r="C20" s="35" t="s">
        <v>361</v>
      </c>
      <c r="D20" s="38" t="s">
        <v>369</v>
      </c>
      <c r="E20" s="12" t="s">
        <v>26</v>
      </c>
      <c r="F20" s="12"/>
      <c r="G20" s="11">
        <v>3000</v>
      </c>
      <c r="H20" s="11"/>
      <c r="I20" s="11"/>
      <c r="J20" s="11"/>
      <c r="K20" s="10">
        <f t="shared" si="0"/>
        <v>0</v>
      </c>
    </row>
    <row r="21" spans="2:11" ht="22.5" x14ac:dyDescent="0.25">
      <c r="B21" s="18">
        <v>6</v>
      </c>
      <c r="C21" s="35" t="s">
        <v>362</v>
      </c>
      <c r="D21" s="38" t="s">
        <v>368</v>
      </c>
      <c r="E21" s="12" t="s">
        <v>26</v>
      </c>
      <c r="F21" s="12"/>
      <c r="G21" s="11">
        <v>2000</v>
      </c>
      <c r="H21" s="11"/>
      <c r="I21" s="11"/>
      <c r="J21" s="11"/>
      <c r="K21" s="10">
        <f t="shared" si="0"/>
        <v>0</v>
      </c>
    </row>
    <row r="22" spans="2:11" x14ac:dyDescent="0.25">
      <c r="B22" s="18">
        <v>7</v>
      </c>
      <c r="C22" s="35" t="s">
        <v>363</v>
      </c>
      <c r="D22" s="38" t="s">
        <v>367</v>
      </c>
      <c r="E22" s="12" t="s">
        <v>26</v>
      </c>
      <c r="F22" s="12"/>
      <c r="G22" s="11">
        <v>2000</v>
      </c>
      <c r="H22" s="11"/>
      <c r="I22" s="11"/>
      <c r="J22" s="11"/>
      <c r="K22" s="10">
        <f t="shared" si="0"/>
        <v>0</v>
      </c>
    </row>
    <row r="23" spans="2:11" x14ac:dyDescent="0.25">
      <c r="B23" s="18">
        <v>8</v>
      </c>
      <c r="C23" s="35" t="s">
        <v>364</v>
      </c>
      <c r="D23" s="38" t="s">
        <v>366</v>
      </c>
      <c r="E23" s="12" t="s">
        <v>26</v>
      </c>
      <c r="F23" s="12"/>
      <c r="G23" s="11">
        <v>2000</v>
      </c>
      <c r="H23" s="11"/>
      <c r="I23" s="11"/>
      <c r="J23" s="11"/>
      <c r="K23" s="10">
        <f t="shared" si="0"/>
        <v>0</v>
      </c>
    </row>
    <row r="24" spans="2:11" x14ac:dyDescent="0.25">
      <c r="B24" s="18">
        <v>9</v>
      </c>
      <c r="C24" s="35" t="s">
        <v>365</v>
      </c>
      <c r="D24" s="35" t="s">
        <v>689</v>
      </c>
      <c r="E24" s="13" t="s">
        <v>26</v>
      </c>
      <c r="F24" s="13"/>
      <c r="G24" s="54">
        <v>300</v>
      </c>
      <c r="H24" s="54"/>
      <c r="I24" s="54"/>
      <c r="J24" s="54"/>
      <c r="K24" s="10">
        <f t="shared" si="0"/>
        <v>0</v>
      </c>
    </row>
    <row r="25" spans="2:11" x14ac:dyDescent="0.25">
      <c r="B25" s="18">
        <v>10</v>
      </c>
      <c r="C25" s="35"/>
      <c r="D25" s="35" t="s">
        <v>778</v>
      </c>
      <c r="E25" s="13" t="s">
        <v>26</v>
      </c>
      <c r="F25" s="13"/>
      <c r="G25" s="54">
        <v>500</v>
      </c>
      <c r="H25" s="54"/>
      <c r="I25" s="54"/>
      <c r="J25" s="54"/>
      <c r="K25" s="10">
        <f t="shared" si="0"/>
        <v>0</v>
      </c>
    </row>
    <row r="26" spans="2:11" x14ac:dyDescent="0.25">
      <c r="B26" s="18">
        <v>11</v>
      </c>
      <c r="C26" s="35" t="s">
        <v>437</v>
      </c>
      <c r="D26" s="38" t="s">
        <v>1057</v>
      </c>
      <c r="E26" s="12" t="s">
        <v>26</v>
      </c>
      <c r="F26" s="12"/>
      <c r="G26" s="11">
        <v>2000</v>
      </c>
      <c r="H26" s="6"/>
      <c r="I26" s="6"/>
      <c r="J26" s="6"/>
      <c r="K26" s="10">
        <v>0</v>
      </c>
    </row>
    <row r="27" spans="2:11" ht="22.5" x14ac:dyDescent="0.25">
      <c r="B27" s="18">
        <v>12</v>
      </c>
      <c r="C27" s="35" t="s">
        <v>451</v>
      </c>
      <c r="D27" s="38" t="s">
        <v>1058</v>
      </c>
      <c r="E27" s="12" t="s">
        <v>26</v>
      </c>
      <c r="F27" s="12"/>
      <c r="G27" s="11">
        <v>5000</v>
      </c>
      <c r="H27" s="6"/>
      <c r="I27" s="6"/>
      <c r="J27" s="6"/>
      <c r="K27" s="10">
        <v>0</v>
      </c>
    </row>
    <row r="28" spans="2:11" x14ac:dyDescent="0.25">
      <c r="B28" s="18">
        <v>13</v>
      </c>
      <c r="C28" s="35"/>
      <c r="D28" s="35" t="s">
        <v>1048</v>
      </c>
      <c r="E28" s="13" t="s">
        <v>26</v>
      </c>
      <c r="F28" s="13"/>
      <c r="G28" s="54">
        <v>1500</v>
      </c>
      <c r="H28" s="54"/>
      <c r="I28" s="54"/>
      <c r="J28" s="54"/>
      <c r="K28" s="10">
        <f t="shared" si="0"/>
        <v>0</v>
      </c>
    </row>
    <row r="29" spans="2:11" x14ac:dyDescent="0.25">
      <c r="B29" s="62" t="s">
        <v>2</v>
      </c>
      <c r="C29" s="63"/>
      <c r="D29" s="63"/>
      <c r="E29" s="63"/>
      <c r="F29" s="63"/>
      <c r="G29" s="63"/>
      <c r="H29" s="63"/>
      <c r="I29" s="63"/>
      <c r="J29" s="64"/>
      <c r="K29" s="4">
        <f>SUM(K16:K28)</f>
        <v>0</v>
      </c>
    </row>
    <row r="31" spans="2:11" x14ac:dyDescent="0.25">
      <c r="B31" s="1" t="s">
        <v>20</v>
      </c>
    </row>
    <row r="32" spans="2:11" x14ac:dyDescent="0.25">
      <c r="B32" s="1" t="s">
        <v>21</v>
      </c>
    </row>
    <row r="33" spans="2:10" x14ac:dyDescent="0.25">
      <c r="B33" s="1" t="s">
        <v>22</v>
      </c>
    </row>
    <row r="34" spans="2:10" x14ac:dyDescent="0.25">
      <c r="B34" s="1" t="s">
        <v>1072</v>
      </c>
      <c r="C34" s="1"/>
      <c r="D34" s="1"/>
      <c r="E34" s="1"/>
      <c r="F34" s="1"/>
      <c r="G34" s="2"/>
      <c r="H34" s="2"/>
      <c r="I34" s="1"/>
      <c r="J34" s="1"/>
    </row>
    <row r="35" spans="2:10" x14ac:dyDescent="0.25">
      <c r="B35" s="1" t="s">
        <v>24</v>
      </c>
      <c r="C35" s="1"/>
      <c r="D35" s="1"/>
      <c r="E35" s="1"/>
      <c r="F35" s="3"/>
      <c r="G35" s="2"/>
      <c r="H35" s="2"/>
      <c r="I35" s="1"/>
      <c r="J35" s="1"/>
    </row>
    <row r="36" spans="2:10" x14ac:dyDescent="0.25">
      <c r="B36" s="1" t="s">
        <v>29</v>
      </c>
      <c r="C36" s="1"/>
      <c r="D36" s="1"/>
      <c r="E36" s="1"/>
      <c r="F36" s="3"/>
      <c r="G36" s="2"/>
      <c r="H36" s="2"/>
      <c r="I36" s="1"/>
      <c r="J36" s="1"/>
    </row>
    <row r="37" spans="2:10" x14ac:dyDescent="0.25">
      <c r="B37" s="1" t="s">
        <v>74</v>
      </c>
      <c r="C37" s="1"/>
      <c r="D37" s="1"/>
      <c r="E37" s="1"/>
      <c r="F37" s="3"/>
      <c r="G37" s="2"/>
      <c r="H37" s="2"/>
      <c r="I37" s="1"/>
      <c r="J37" s="1"/>
    </row>
    <row r="38" spans="2:10" x14ac:dyDescent="0.25">
      <c r="B38" s="1"/>
      <c r="E38" s="1"/>
      <c r="F38" s="1"/>
      <c r="G38" s="2"/>
      <c r="H38" s="2"/>
      <c r="I38" s="1"/>
      <c r="J38" s="1"/>
    </row>
    <row r="39" spans="2:10" x14ac:dyDescent="0.25">
      <c r="B39" s="1" t="s">
        <v>1</v>
      </c>
      <c r="E39" s="1"/>
      <c r="F39" s="1"/>
      <c r="G39" s="2"/>
      <c r="I39" s="1" t="s">
        <v>0</v>
      </c>
      <c r="J39" s="1"/>
    </row>
  </sheetData>
  <mergeCells count="2">
    <mergeCell ref="A11:K11"/>
    <mergeCell ref="B29:J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topLeftCell="A55" workbookViewId="0">
      <selection activeCell="D86" sqref="D86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974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15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x14ac:dyDescent="0.25">
      <c r="B16" s="18">
        <v>1</v>
      </c>
      <c r="C16" s="35" t="s">
        <v>374</v>
      </c>
      <c r="D16" s="38" t="s">
        <v>731</v>
      </c>
      <c r="E16" s="12" t="s">
        <v>26</v>
      </c>
      <c r="F16" s="12"/>
      <c r="G16" s="11">
        <v>2000</v>
      </c>
      <c r="H16" s="6"/>
      <c r="I16" s="6"/>
      <c r="J16" s="6"/>
      <c r="K16" s="10">
        <f t="shared" ref="K16:K74" si="0">+J16*G16</f>
        <v>0</v>
      </c>
    </row>
    <row r="17" spans="2:11" x14ac:dyDescent="0.25">
      <c r="B17" s="18">
        <v>2</v>
      </c>
      <c r="C17" s="35" t="s">
        <v>375</v>
      </c>
      <c r="D17" s="38" t="s">
        <v>779</v>
      </c>
      <c r="E17" s="12" t="s">
        <v>19</v>
      </c>
      <c r="F17" s="12"/>
      <c r="G17" s="11">
        <v>600</v>
      </c>
      <c r="H17" s="6"/>
      <c r="I17" s="6"/>
      <c r="J17" s="6"/>
      <c r="K17" s="10">
        <f t="shared" si="0"/>
        <v>0</v>
      </c>
    </row>
    <row r="18" spans="2:11" x14ac:dyDescent="0.25">
      <c r="B18" s="18">
        <v>3</v>
      </c>
      <c r="C18" s="35" t="s">
        <v>376</v>
      </c>
      <c r="D18" s="38" t="s">
        <v>730</v>
      </c>
      <c r="E18" s="12" t="s">
        <v>19</v>
      </c>
      <c r="F18" s="12"/>
      <c r="G18" s="11">
        <v>800</v>
      </c>
      <c r="H18" s="6"/>
      <c r="I18" s="6"/>
      <c r="J18" s="6"/>
      <c r="K18" s="10">
        <f t="shared" si="0"/>
        <v>0</v>
      </c>
    </row>
    <row r="19" spans="2:11" x14ac:dyDescent="0.25">
      <c r="B19" s="18">
        <v>4</v>
      </c>
      <c r="C19" s="35" t="s">
        <v>377</v>
      </c>
      <c r="D19" s="38" t="s">
        <v>729</v>
      </c>
      <c r="E19" s="12" t="s">
        <v>19</v>
      </c>
      <c r="F19" s="12"/>
      <c r="G19" s="11">
        <v>600</v>
      </c>
      <c r="H19" s="6"/>
      <c r="I19" s="6"/>
      <c r="J19" s="6"/>
      <c r="K19" s="10">
        <f t="shared" si="0"/>
        <v>0</v>
      </c>
    </row>
    <row r="20" spans="2:11" x14ac:dyDescent="0.25">
      <c r="B20" s="18">
        <v>5</v>
      </c>
      <c r="C20" s="35" t="s">
        <v>378</v>
      </c>
      <c r="D20" s="38" t="s">
        <v>435</v>
      </c>
      <c r="E20" s="12" t="s">
        <v>19</v>
      </c>
      <c r="F20" s="12"/>
      <c r="G20" s="11">
        <v>800</v>
      </c>
      <c r="H20" s="6"/>
      <c r="I20" s="6"/>
      <c r="J20" s="6"/>
      <c r="K20" s="10">
        <f t="shared" si="0"/>
        <v>0</v>
      </c>
    </row>
    <row r="21" spans="2:11" x14ac:dyDescent="0.25">
      <c r="B21" s="18">
        <v>6</v>
      </c>
      <c r="C21" s="35" t="s">
        <v>379</v>
      </c>
      <c r="D21" s="38" t="s">
        <v>780</v>
      </c>
      <c r="E21" s="12" t="s">
        <v>19</v>
      </c>
      <c r="F21" s="12"/>
      <c r="G21" s="11">
        <v>300</v>
      </c>
      <c r="H21" s="6"/>
      <c r="I21" s="6"/>
      <c r="J21" s="6"/>
      <c r="K21" s="10">
        <f t="shared" si="0"/>
        <v>0</v>
      </c>
    </row>
    <row r="22" spans="2:11" x14ac:dyDescent="0.25">
      <c r="B22" s="18">
        <v>7</v>
      </c>
      <c r="C22" s="35" t="s">
        <v>380</v>
      </c>
      <c r="D22" s="38" t="s">
        <v>732</v>
      </c>
      <c r="E22" s="12" t="s">
        <v>19</v>
      </c>
      <c r="F22" s="12"/>
      <c r="G22" s="11">
        <v>500</v>
      </c>
      <c r="H22" s="6"/>
      <c r="I22" s="6"/>
      <c r="J22" s="6"/>
      <c r="K22" s="10">
        <f t="shared" si="0"/>
        <v>0</v>
      </c>
    </row>
    <row r="23" spans="2:11" x14ac:dyDescent="0.25">
      <c r="B23" s="18">
        <v>8</v>
      </c>
      <c r="C23" s="35" t="s">
        <v>381</v>
      </c>
      <c r="D23" s="38" t="s">
        <v>733</v>
      </c>
      <c r="E23" s="12" t="s">
        <v>19</v>
      </c>
      <c r="F23" s="12"/>
      <c r="G23" s="11">
        <v>500</v>
      </c>
      <c r="H23" s="6"/>
      <c r="I23" s="6"/>
      <c r="J23" s="6"/>
      <c r="K23" s="10">
        <f t="shared" si="0"/>
        <v>0</v>
      </c>
    </row>
    <row r="24" spans="2:11" x14ac:dyDescent="0.25">
      <c r="B24" s="18">
        <v>9</v>
      </c>
      <c r="C24" s="35" t="s">
        <v>382</v>
      </c>
      <c r="D24" s="38" t="s">
        <v>734</v>
      </c>
      <c r="E24" s="12" t="s">
        <v>19</v>
      </c>
      <c r="F24" s="12"/>
      <c r="G24" s="11">
        <v>600</v>
      </c>
      <c r="H24" s="6"/>
      <c r="I24" s="6"/>
      <c r="J24" s="6"/>
      <c r="K24" s="10">
        <f t="shared" si="0"/>
        <v>0</v>
      </c>
    </row>
    <row r="25" spans="2:11" x14ac:dyDescent="0.25">
      <c r="B25" s="18">
        <v>10</v>
      </c>
      <c r="C25" s="35" t="s">
        <v>383</v>
      </c>
      <c r="D25" s="38" t="s">
        <v>735</v>
      </c>
      <c r="E25" s="12" t="s">
        <v>26</v>
      </c>
      <c r="F25" s="12"/>
      <c r="G25" s="11">
        <v>20000</v>
      </c>
      <c r="H25" s="6"/>
      <c r="I25" s="6"/>
      <c r="J25" s="6"/>
      <c r="K25" s="10">
        <f t="shared" si="0"/>
        <v>0</v>
      </c>
    </row>
    <row r="26" spans="2:11" x14ac:dyDescent="0.25">
      <c r="B26" s="18">
        <v>11</v>
      </c>
      <c r="C26" s="35" t="s">
        <v>384</v>
      </c>
      <c r="D26" s="38" t="s">
        <v>736</v>
      </c>
      <c r="E26" s="12" t="s">
        <v>26</v>
      </c>
      <c r="F26" s="12"/>
      <c r="G26" s="11">
        <v>20000</v>
      </c>
      <c r="H26" s="6"/>
      <c r="I26" s="6"/>
      <c r="J26" s="6"/>
      <c r="K26" s="10">
        <f t="shared" si="0"/>
        <v>0</v>
      </c>
    </row>
    <row r="27" spans="2:11" x14ac:dyDescent="0.25">
      <c r="B27" s="18">
        <v>12</v>
      </c>
      <c r="C27" s="35" t="s">
        <v>385</v>
      </c>
      <c r="D27" s="38" t="s">
        <v>737</v>
      </c>
      <c r="E27" s="12" t="s">
        <v>26</v>
      </c>
      <c r="F27" s="12"/>
      <c r="G27" s="11">
        <v>30000</v>
      </c>
      <c r="H27" s="6"/>
      <c r="I27" s="6"/>
      <c r="J27" s="6"/>
      <c r="K27" s="10">
        <f t="shared" si="0"/>
        <v>0</v>
      </c>
    </row>
    <row r="28" spans="2:11" x14ac:dyDescent="0.25">
      <c r="B28" s="18">
        <v>13</v>
      </c>
      <c r="C28" s="35" t="s">
        <v>386</v>
      </c>
      <c r="D28" s="38" t="s">
        <v>738</v>
      </c>
      <c r="E28" s="12" t="s">
        <v>26</v>
      </c>
      <c r="F28" s="12"/>
      <c r="G28" s="11">
        <v>30000</v>
      </c>
      <c r="H28" s="6"/>
      <c r="I28" s="6"/>
      <c r="J28" s="6"/>
      <c r="K28" s="10">
        <f t="shared" si="0"/>
        <v>0</v>
      </c>
    </row>
    <row r="29" spans="2:11" ht="22.5" x14ac:dyDescent="0.25">
      <c r="B29" s="18">
        <v>14</v>
      </c>
      <c r="C29" s="35" t="s">
        <v>386</v>
      </c>
      <c r="D29" s="38" t="s">
        <v>883</v>
      </c>
      <c r="E29" s="12" t="s">
        <v>26</v>
      </c>
      <c r="F29" s="12"/>
      <c r="G29" s="11">
        <v>10000</v>
      </c>
      <c r="H29" s="6"/>
      <c r="I29" s="6"/>
      <c r="J29" s="6"/>
      <c r="K29" s="10">
        <f t="shared" si="0"/>
        <v>0</v>
      </c>
    </row>
    <row r="30" spans="2:11" x14ac:dyDescent="0.25">
      <c r="B30" s="18">
        <v>15</v>
      </c>
      <c r="C30" s="35" t="s">
        <v>387</v>
      </c>
      <c r="D30" s="38" t="s">
        <v>884</v>
      </c>
      <c r="E30" s="12" t="s">
        <v>26</v>
      </c>
      <c r="F30" s="12"/>
      <c r="G30" s="11">
        <v>10000</v>
      </c>
      <c r="H30" s="6"/>
      <c r="I30" s="6"/>
      <c r="J30" s="6"/>
      <c r="K30" s="10">
        <f t="shared" si="0"/>
        <v>0</v>
      </c>
    </row>
    <row r="31" spans="2:11" x14ac:dyDescent="0.25">
      <c r="B31" s="18">
        <v>16</v>
      </c>
      <c r="C31" s="35" t="s">
        <v>388</v>
      </c>
      <c r="D31" s="38" t="s">
        <v>739</v>
      </c>
      <c r="E31" s="12" t="s">
        <v>26</v>
      </c>
      <c r="F31" s="12"/>
      <c r="G31" s="11">
        <v>7500</v>
      </c>
      <c r="H31" s="6"/>
      <c r="I31" s="6"/>
      <c r="J31" s="6"/>
      <c r="K31" s="10">
        <f t="shared" si="0"/>
        <v>0</v>
      </c>
    </row>
    <row r="32" spans="2:11" x14ac:dyDescent="0.25">
      <c r="B32" s="18">
        <v>17</v>
      </c>
      <c r="C32" s="35" t="s">
        <v>389</v>
      </c>
      <c r="D32" s="38" t="s">
        <v>740</v>
      </c>
      <c r="E32" s="12" t="s">
        <v>26</v>
      </c>
      <c r="F32" s="12"/>
      <c r="G32" s="11">
        <v>2500</v>
      </c>
      <c r="H32" s="6"/>
      <c r="I32" s="6"/>
      <c r="J32" s="6"/>
      <c r="K32" s="10">
        <f t="shared" si="0"/>
        <v>0</v>
      </c>
    </row>
    <row r="33" spans="2:11" x14ac:dyDescent="0.25">
      <c r="B33" s="18">
        <v>18</v>
      </c>
      <c r="C33" s="35" t="s">
        <v>390</v>
      </c>
      <c r="D33" s="38" t="s">
        <v>741</v>
      </c>
      <c r="E33" s="12" t="s">
        <v>26</v>
      </c>
      <c r="F33" s="12"/>
      <c r="G33" s="11">
        <v>15000</v>
      </c>
      <c r="H33" s="6"/>
      <c r="I33" s="6"/>
      <c r="J33" s="6"/>
      <c r="K33" s="10">
        <f t="shared" si="0"/>
        <v>0</v>
      </c>
    </row>
    <row r="34" spans="2:11" x14ac:dyDescent="0.25">
      <c r="B34" s="18">
        <v>19</v>
      </c>
      <c r="C34" s="35" t="s">
        <v>391</v>
      </c>
      <c r="D34" s="38" t="s">
        <v>742</v>
      </c>
      <c r="E34" s="12" t="s">
        <v>26</v>
      </c>
      <c r="F34" s="12"/>
      <c r="G34" s="11">
        <v>5000</v>
      </c>
      <c r="H34" s="6"/>
      <c r="I34" s="6"/>
      <c r="J34" s="6"/>
      <c r="K34" s="10">
        <f t="shared" si="0"/>
        <v>0</v>
      </c>
    </row>
    <row r="35" spans="2:11" x14ac:dyDescent="0.25">
      <c r="B35" s="18">
        <v>20</v>
      </c>
      <c r="C35" s="35" t="s">
        <v>392</v>
      </c>
      <c r="D35" s="38" t="s">
        <v>743</v>
      </c>
      <c r="E35" s="12" t="s">
        <v>26</v>
      </c>
      <c r="F35" s="12"/>
      <c r="G35" s="11">
        <v>10000</v>
      </c>
      <c r="H35" s="6"/>
      <c r="I35" s="6"/>
      <c r="J35" s="6"/>
      <c r="K35" s="10">
        <f t="shared" si="0"/>
        <v>0</v>
      </c>
    </row>
    <row r="36" spans="2:11" x14ac:dyDescent="0.25">
      <c r="B36" s="18">
        <v>21</v>
      </c>
      <c r="C36" s="35" t="s">
        <v>393</v>
      </c>
      <c r="D36" s="38" t="s">
        <v>744</v>
      </c>
      <c r="E36" s="12" t="s">
        <v>26</v>
      </c>
      <c r="F36" s="12"/>
      <c r="G36" s="11">
        <v>8000</v>
      </c>
      <c r="H36" s="6"/>
      <c r="I36" s="6"/>
      <c r="J36" s="6"/>
      <c r="K36" s="10">
        <f t="shared" si="0"/>
        <v>0</v>
      </c>
    </row>
    <row r="37" spans="2:11" x14ac:dyDescent="0.25">
      <c r="B37" s="18">
        <v>22</v>
      </c>
      <c r="C37" s="35" t="s">
        <v>394</v>
      </c>
      <c r="D37" s="38" t="s">
        <v>745</v>
      </c>
      <c r="E37" s="12" t="s">
        <v>26</v>
      </c>
      <c r="F37" s="12"/>
      <c r="G37" s="11">
        <v>4000</v>
      </c>
      <c r="H37" s="6"/>
      <c r="I37" s="6"/>
      <c r="J37" s="6"/>
      <c r="K37" s="10">
        <f t="shared" si="0"/>
        <v>0</v>
      </c>
    </row>
    <row r="38" spans="2:11" x14ac:dyDescent="0.25">
      <c r="B38" s="18">
        <v>23</v>
      </c>
      <c r="C38" s="35" t="s">
        <v>395</v>
      </c>
      <c r="D38" s="38" t="s">
        <v>746</v>
      </c>
      <c r="E38" s="12" t="s">
        <v>26</v>
      </c>
      <c r="F38" s="12"/>
      <c r="G38" s="11">
        <v>10000</v>
      </c>
      <c r="H38" s="6"/>
      <c r="I38" s="6"/>
      <c r="J38" s="6"/>
      <c r="K38" s="10">
        <f t="shared" si="0"/>
        <v>0</v>
      </c>
    </row>
    <row r="39" spans="2:11" x14ac:dyDescent="0.25">
      <c r="B39" s="18">
        <v>24</v>
      </c>
      <c r="C39" s="35" t="s">
        <v>396</v>
      </c>
      <c r="D39" s="38" t="s">
        <v>885</v>
      </c>
      <c r="E39" s="12" t="s">
        <v>26</v>
      </c>
      <c r="F39" s="12"/>
      <c r="G39" s="11">
        <v>8000</v>
      </c>
      <c r="H39" s="6"/>
      <c r="I39" s="6"/>
      <c r="J39" s="6"/>
      <c r="K39" s="10">
        <f t="shared" si="0"/>
        <v>0</v>
      </c>
    </row>
    <row r="40" spans="2:11" x14ac:dyDescent="0.25">
      <c r="B40" s="18">
        <v>25</v>
      </c>
      <c r="C40" s="35" t="s">
        <v>397</v>
      </c>
      <c r="D40" s="38" t="s">
        <v>747</v>
      </c>
      <c r="E40" s="12" t="s">
        <v>26</v>
      </c>
      <c r="F40" s="12"/>
      <c r="G40" s="11">
        <v>6000</v>
      </c>
      <c r="H40" s="6"/>
      <c r="I40" s="6"/>
      <c r="J40" s="6"/>
      <c r="K40" s="10">
        <f t="shared" si="0"/>
        <v>0</v>
      </c>
    </row>
    <row r="41" spans="2:11" x14ac:dyDescent="0.25">
      <c r="B41" s="18">
        <v>26</v>
      </c>
      <c r="C41" s="35" t="s">
        <v>398</v>
      </c>
      <c r="D41" s="38" t="s">
        <v>886</v>
      </c>
      <c r="E41" s="12" t="s">
        <v>26</v>
      </c>
      <c r="F41" s="12"/>
      <c r="G41" s="11">
        <v>2000</v>
      </c>
      <c r="H41" s="6"/>
      <c r="I41" s="6"/>
      <c r="J41" s="6"/>
      <c r="K41" s="10">
        <f t="shared" si="0"/>
        <v>0</v>
      </c>
    </row>
    <row r="42" spans="2:11" x14ac:dyDescent="0.25">
      <c r="B42" s="18">
        <v>27</v>
      </c>
      <c r="C42" s="35" t="s">
        <v>399</v>
      </c>
      <c r="D42" s="38" t="s">
        <v>748</v>
      </c>
      <c r="E42" s="12" t="s">
        <v>26</v>
      </c>
      <c r="F42" s="12"/>
      <c r="G42" s="11">
        <v>30000</v>
      </c>
      <c r="H42" s="6"/>
      <c r="I42" s="6"/>
      <c r="J42" s="6"/>
      <c r="K42" s="10">
        <f t="shared" si="0"/>
        <v>0</v>
      </c>
    </row>
    <row r="43" spans="2:11" x14ac:dyDescent="0.25">
      <c r="B43" s="18">
        <v>28</v>
      </c>
      <c r="C43" s="35" t="s">
        <v>400</v>
      </c>
      <c r="D43" s="38" t="s">
        <v>749</v>
      </c>
      <c r="E43" s="12" t="s">
        <v>26</v>
      </c>
      <c r="F43" s="12"/>
      <c r="G43" s="11">
        <v>10000</v>
      </c>
      <c r="H43" s="6"/>
      <c r="I43" s="6"/>
      <c r="J43" s="6"/>
      <c r="K43" s="10">
        <f t="shared" si="0"/>
        <v>0</v>
      </c>
    </row>
    <row r="44" spans="2:11" x14ac:dyDescent="0.25">
      <c r="B44" s="18">
        <v>29</v>
      </c>
      <c r="C44" s="35" t="s">
        <v>401</v>
      </c>
      <c r="D44" s="38" t="s">
        <v>887</v>
      </c>
      <c r="E44" s="12" t="s">
        <v>26</v>
      </c>
      <c r="F44" s="12"/>
      <c r="G44" s="11">
        <v>2500</v>
      </c>
      <c r="H44" s="6"/>
      <c r="I44" s="6"/>
      <c r="J44" s="6"/>
      <c r="K44" s="10">
        <f t="shared" si="0"/>
        <v>0</v>
      </c>
    </row>
    <row r="45" spans="2:11" x14ac:dyDescent="0.25">
      <c r="B45" s="18">
        <v>30</v>
      </c>
      <c r="C45" s="35" t="s">
        <v>402</v>
      </c>
      <c r="D45" s="38" t="s">
        <v>750</v>
      </c>
      <c r="E45" s="12" t="s">
        <v>26</v>
      </c>
      <c r="F45" s="12"/>
      <c r="G45" s="11">
        <v>30000</v>
      </c>
      <c r="H45" s="6"/>
      <c r="I45" s="6"/>
      <c r="J45" s="6"/>
      <c r="K45" s="10">
        <f t="shared" si="0"/>
        <v>0</v>
      </c>
    </row>
    <row r="46" spans="2:11" x14ac:dyDescent="0.25">
      <c r="B46" s="18">
        <v>31</v>
      </c>
      <c r="C46" s="35" t="s">
        <v>403</v>
      </c>
      <c r="D46" s="38" t="s">
        <v>751</v>
      </c>
      <c r="E46" s="12" t="s">
        <v>26</v>
      </c>
      <c r="F46" s="12"/>
      <c r="G46" s="11">
        <v>30000</v>
      </c>
      <c r="H46" s="6"/>
      <c r="I46" s="6"/>
      <c r="J46" s="6"/>
      <c r="K46" s="10">
        <f t="shared" si="0"/>
        <v>0</v>
      </c>
    </row>
    <row r="47" spans="2:11" x14ac:dyDescent="0.25">
      <c r="B47" s="18">
        <v>32</v>
      </c>
      <c r="C47" s="35" t="s">
        <v>404</v>
      </c>
      <c r="D47" s="38" t="s">
        <v>752</v>
      </c>
      <c r="E47" s="12" t="s">
        <v>26</v>
      </c>
      <c r="F47" s="12"/>
      <c r="G47" s="11">
        <v>20000</v>
      </c>
      <c r="H47" s="6"/>
      <c r="I47" s="6"/>
      <c r="J47" s="6"/>
      <c r="K47" s="10">
        <f t="shared" si="0"/>
        <v>0</v>
      </c>
    </row>
    <row r="48" spans="2:11" x14ac:dyDescent="0.25">
      <c r="B48" s="18">
        <v>33</v>
      </c>
      <c r="C48" s="35" t="s">
        <v>405</v>
      </c>
      <c r="D48" s="38" t="s">
        <v>888</v>
      </c>
      <c r="E48" s="12" t="s">
        <v>26</v>
      </c>
      <c r="F48" s="12"/>
      <c r="G48" s="11">
        <v>5000</v>
      </c>
      <c r="H48" s="6"/>
      <c r="I48" s="6"/>
      <c r="J48" s="6"/>
      <c r="K48" s="10">
        <f t="shared" si="0"/>
        <v>0</v>
      </c>
    </row>
    <row r="49" spans="2:11" x14ac:dyDescent="0.25">
      <c r="B49" s="18">
        <v>34</v>
      </c>
      <c r="C49" s="35" t="s">
        <v>406</v>
      </c>
      <c r="D49" s="38" t="s">
        <v>889</v>
      </c>
      <c r="E49" s="12" t="s">
        <v>26</v>
      </c>
      <c r="F49" s="12"/>
      <c r="G49" s="11">
        <v>10000</v>
      </c>
      <c r="H49" s="6"/>
      <c r="I49" s="6"/>
      <c r="J49" s="6"/>
      <c r="K49" s="10">
        <f t="shared" si="0"/>
        <v>0</v>
      </c>
    </row>
    <row r="50" spans="2:11" x14ac:dyDescent="0.25">
      <c r="B50" s="18">
        <v>35</v>
      </c>
      <c r="C50" s="35" t="s">
        <v>407</v>
      </c>
      <c r="D50" s="38" t="s">
        <v>890</v>
      </c>
      <c r="E50" s="12" t="s">
        <v>26</v>
      </c>
      <c r="F50" s="12"/>
      <c r="G50" s="11">
        <v>10000</v>
      </c>
      <c r="H50" s="6"/>
      <c r="I50" s="6"/>
      <c r="J50" s="6"/>
      <c r="K50" s="10">
        <f t="shared" si="0"/>
        <v>0</v>
      </c>
    </row>
    <row r="51" spans="2:11" x14ac:dyDescent="0.25">
      <c r="B51" s="18">
        <v>36</v>
      </c>
      <c r="C51" s="35" t="s">
        <v>408</v>
      </c>
      <c r="D51" s="38" t="s">
        <v>891</v>
      </c>
      <c r="E51" s="12" t="s">
        <v>26</v>
      </c>
      <c r="F51" s="12"/>
      <c r="G51" s="11">
        <v>10000</v>
      </c>
      <c r="H51" s="6"/>
      <c r="I51" s="6"/>
      <c r="J51" s="6"/>
      <c r="K51" s="10">
        <f t="shared" si="0"/>
        <v>0</v>
      </c>
    </row>
    <row r="52" spans="2:11" x14ac:dyDescent="0.25">
      <c r="B52" s="18">
        <v>37</v>
      </c>
      <c r="C52" s="35" t="s">
        <v>409</v>
      </c>
      <c r="D52" s="38" t="s">
        <v>892</v>
      </c>
      <c r="E52" s="12" t="s">
        <v>26</v>
      </c>
      <c r="F52" s="12"/>
      <c r="G52" s="11">
        <v>5000</v>
      </c>
      <c r="H52" s="6"/>
      <c r="I52" s="6"/>
      <c r="J52" s="6"/>
      <c r="K52" s="10">
        <f t="shared" si="0"/>
        <v>0</v>
      </c>
    </row>
    <row r="53" spans="2:11" x14ac:dyDescent="0.25">
      <c r="B53" s="18">
        <v>38</v>
      </c>
      <c r="C53" s="35" t="s">
        <v>410</v>
      </c>
      <c r="D53" s="38" t="s">
        <v>434</v>
      </c>
      <c r="E53" s="12" t="s">
        <v>19</v>
      </c>
      <c r="F53" s="12"/>
      <c r="G53" s="11">
        <v>50</v>
      </c>
      <c r="H53" s="6"/>
      <c r="I53" s="6"/>
      <c r="J53" s="6"/>
      <c r="K53" s="10">
        <f t="shared" si="0"/>
        <v>0</v>
      </c>
    </row>
    <row r="54" spans="2:11" x14ac:dyDescent="0.25">
      <c r="B54" s="18">
        <v>39</v>
      </c>
      <c r="C54" s="35" t="s">
        <v>411</v>
      </c>
      <c r="D54" s="38" t="s">
        <v>433</v>
      </c>
      <c r="E54" s="12" t="s">
        <v>26</v>
      </c>
      <c r="F54" s="12"/>
      <c r="G54" s="11">
        <v>20000</v>
      </c>
      <c r="H54" s="6"/>
      <c r="I54" s="6"/>
      <c r="J54" s="6"/>
      <c r="K54" s="10">
        <f t="shared" si="0"/>
        <v>0</v>
      </c>
    </row>
    <row r="55" spans="2:11" x14ac:dyDescent="0.25">
      <c r="B55" s="18">
        <v>40</v>
      </c>
      <c r="C55" s="35" t="s">
        <v>412</v>
      </c>
      <c r="D55" s="38" t="s">
        <v>432</v>
      </c>
      <c r="E55" s="12" t="s">
        <v>26</v>
      </c>
      <c r="F55" s="12"/>
      <c r="G55" s="11">
        <v>6000</v>
      </c>
      <c r="H55" s="6"/>
      <c r="I55" s="6"/>
      <c r="J55" s="6"/>
      <c r="K55" s="10">
        <f t="shared" si="0"/>
        <v>0</v>
      </c>
    </row>
    <row r="56" spans="2:11" x14ac:dyDescent="0.25">
      <c r="B56" s="18">
        <v>41</v>
      </c>
      <c r="C56" s="35" t="s">
        <v>413</v>
      </c>
      <c r="D56" s="38" t="s">
        <v>431</v>
      </c>
      <c r="E56" s="12" t="s">
        <v>26</v>
      </c>
      <c r="F56" s="12"/>
      <c r="G56" s="11">
        <v>2000</v>
      </c>
      <c r="H56" s="6"/>
      <c r="I56" s="6"/>
      <c r="J56" s="6"/>
      <c r="K56" s="10">
        <f t="shared" si="0"/>
        <v>0</v>
      </c>
    </row>
    <row r="57" spans="2:11" x14ac:dyDescent="0.25">
      <c r="B57" s="18">
        <v>42</v>
      </c>
      <c r="C57" s="35" t="s">
        <v>410</v>
      </c>
      <c r="D57" s="38" t="s">
        <v>430</v>
      </c>
      <c r="E57" s="12" t="s">
        <v>26</v>
      </c>
      <c r="F57" s="12"/>
      <c r="G57" s="11">
        <v>3000</v>
      </c>
      <c r="H57" s="6"/>
      <c r="I57" s="6"/>
      <c r="J57" s="6"/>
      <c r="K57" s="10">
        <f t="shared" si="0"/>
        <v>0</v>
      </c>
    </row>
    <row r="58" spans="2:11" x14ac:dyDescent="0.25">
      <c r="B58" s="18">
        <v>43</v>
      </c>
      <c r="C58" s="35" t="s">
        <v>414</v>
      </c>
      <c r="D58" s="38" t="s">
        <v>429</v>
      </c>
      <c r="E58" s="12" t="s">
        <v>26</v>
      </c>
      <c r="F58" s="12"/>
      <c r="G58" s="11">
        <v>5000</v>
      </c>
      <c r="H58" s="11"/>
      <c r="I58" s="6"/>
      <c r="J58" s="6"/>
      <c r="K58" s="10">
        <f t="shared" si="0"/>
        <v>0</v>
      </c>
    </row>
    <row r="59" spans="2:11" x14ac:dyDescent="0.25">
      <c r="B59" s="18">
        <v>44</v>
      </c>
      <c r="C59" s="35" t="s">
        <v>415</v>
      </c>
      <c r="D59" s="38" t="s">
        <v>783</v>
      </c>
      <c r="E59" s="12" t="s">
        <v>26</v>
      </c>
      <c r="F59" s="12"/>
      <c r="G59" s="11">
        <v>8000</v>
      </c>
      <c r="H59" s="6"/>
      <c r="I59" s="6"/>
      <c r="J59" s="6"/>
      <c r="K59" s="10">
        <f t="shared" si="0"/>
        <v>0</v>
      </c>
    </row>
    <row r="60" spans="2:11" x14ac:dyDescent="0.25">
      <c r="B60" s="18">
        <v>45</v>
      </c>
      <c r="C60" s="35" t="s">
        <v>416</v>
      </c>
      <c r="D60" s="38" t="s">
        <v>753</v>
      </c>
      <c r="E60" s="12" t="s">
        <v>26</v>
      </c>
      <c r="F60" s="12"/>
      <c r="G60" s="11">
        <v>3000</v>
      </c>
      <c r="H60" s="6"/>
      <c r="I60" s="6"/>
      <c r="J60" s="6"/>
      <c r="K60" s="10">
        <f t="shared" si="0"/>
        <v>0</v>
      </c>
    </row>
    <row r="61" spans="2:11" x14ac:dyDescent="0.25">
      <c r="B61" s="18">
        <v>46</v>
      </c>
      <c r="C61" s="35" t="s">
        <v>417</v>
      </c>
      <c r="D61" s="38" t="s">
        <v>428</v>
      </c>
      <c r="E61" s="12" t="s">
        <v>26</v>
      </c>
      <c r="F61" s="12"/>
      <c r="G61" s="11">
        <v>100</v>
      </c>
      <c r="H61" s="6"/>
      <c r="I61" s="6"/>
      <c r="J61" s="6"/>
      <c r="K61" s="10">
        <f t="shared" si="0"/>
        <v>0</v>
      </c>
    </row>
    <row r="62" spans="2:11" x14ac:dyDescent="0.25">
      <c r="B62" s="18">
        <v>47</v>
      </c>
      <c r="C62" s="35" t="s">
        <v>418</v>
      </c>
      <c r="D62" s="38" t="s">
        <v>427</v>
      </c>
      <c r="E62" s="12" t="s">
        <v>26</v>
      </c>
      <c r="F62" s="12"/>
      <c r="G62" s="11">
        <v>5000</v>
      </c>
      <c r="H62" s="6"/>
      <c r="I62" s="6"/>
      <c r="J62" s="6"/>
      <c r="K62" s="10">
        <f t="shared" si="0"/>
        <v>0</v>
      </c>
    </row>
    <row r="63" spans="2:11" x14ac:dyDescent="0.25">
      <c r="B63" s="18">
        <v>48</v>
      </c>
      <c r="C63" s="35" t="s">
        <v>419</v>
      </c>
      <c r="D63" s="38" t="s">
        <v>426</v>
      </c>
      <c r="E63" s="12" t="s">
        <v>26</v>
      </c>
      <c r="F63" s="12"/>
      <c r="G63" s="11">
        <v>3000</v>
      </c>
      <c r="H63" s="6"/>
      <c r="I63" s="6"/>
      <c r="J63" s="6"/>
      <c r="K63" s="10">
        <f t="shared" si="0"/>
        <v>0</v>
      </c>
    </row>
    <row r="64" spans="2:11" x14ac:dyDescent="0.25">
      <c r="B64" s="18">
        <v>49</v>
      </c>
      <c r="C64" s="35" t="s">
        <v>420</v>
      </c>
      <c r="D64" s="38" t="s">
        <v>425</v>
      </c>
      <c r="E64" s="12" t="s">
        <v>19</v>
      </c>
      <c r="F64" s="12"/>
      <c r="G64" s="11">
        <v>100</v>
      </c>
      <c r="H64" s="6"/>
      <c r="I64" s="6"/>
      <c r="J64" s="6"/>
      <c r="K64" s="10">
        <f t="shared" si="0"/>
        <v>0</v>
      </c>
    </row>
    <row r="65" spans="2:11" x14ac:dyDescent="0.25">
      <c r="B65" s="18">
        <v>50</v>
      </c>
      <c r="C65" s="35" t="s">
        <v>421</v>
      </c>
      <c r="D65" s="35" t="s">
        <v>782</v>
      </c>
      <c r="E65" s="13" t="s">
        <v>19</v>
      </c>
      <c r="F65" s="13"/>
      <c r="G65" s="54">
        <v>1000</v>
      </c>
      <c r="H65" s="52"/>
      <c r="I65" s="52"/>
      <c r="J65" s="52"/>
      <c r="K65" s="10">
        <f t="shared" si="0"/>
        <v>0</v>
      </c>
    </row>
    <row r="66" spans="2:11" x14ac:dyDescent="0.25">
      <c r="B66" s="18">
        <v>51</v>
      </c>
      <c r="C66" s="35" t="s">
        <v>422</v>
      </c>
      <c r="D66" s="35" t="s">
        <v>424</v>
      </c>
      <c r="E66" s="13" t="s">
        <v>26</v>
      </c>
      <c r="F66" s="13"/>
      <c r="G66" s="54">
        <v>100</v>
      </c>
      <c r="H66" s="52"/>
      <c r="I66" s="52"/>
      <c r="J66" s="52"/>
      <c r="K66" s="10">
        <f t="shared" si="0"/>
        <v>0</v>
      </c>
    </row>
    <row r="67" spans="2:11" ht="22.5" x14ac:dyDescent="0.25">
      <c r="B67" s="18">
        <v>52</v>
      </c>
      <c r="C67" s="35" t="s">
        <v>423</v>
      </c>
      <c r="D67" s="35" t="s">
        <v>1064</v>
      </c>
      <c r="E67" s="13" t="s">
        <v>19</v>
      </c>
      <c r="F67" s="13"/>
      <c r="G67" s="54">
        <v>750</v>
      </c>
      <c r="H67" s="52"/>
      <c r="I67" s="52"/>
      <c r="J67" s="52"/>
      <c r="K67" s="10">
        <f t="shared" si="0"/>
        <v>0</v>
      </c>
    </row>
    <row r="68" spans="2:11" x14ac:dyDescent="0.25">
      <c r="B68" s="18">
        <v>53</v>
      </c>
      <c r="C68" s="35"/>
      <c r="D68" s="35" t="s">
        <v>781</v>
      </c>
      <c r="E68" s="13" t="s">
        <v>19</v>
      </c>
      <c r="F68" s="13"/>
      <c r="G68" s="54">
        <v>500</v>
      </c>
      <c r="H68" s="52"/>
      <c r="I68" s="52"/>
      <c r="J68" s="52"/>
      <c r="K68" s="10">
        <f t="shared" si="0"/>
        <v>0</v>
      </c>
    </row>
    <row r="69" spans="2:11" x14ac:dyDescent="0.25">
      <c r="B69" s="18">
        <v>54</v>
      </c>
      <c r="C69" s="35"/>
      <c r="D69" s="35" t="s">
        <v>728</v>
      </c>
      <c r="E69" s="13" t="s">
        <v>26</v>
      </c>
      <c r="F69" s="13"/>
      <c r="G69" s="54">
        <v>10000</v>
      </c>
      <c r="H69" s="52"/>
      <c r="I69" s="52"/>
      <c r="J69" s="52"/>
      <c r="K69" s="10">
        <f t="shared" si="0"/>
        <v>0</v>
      </c>
    </row>
    <row r="70" spans="2:11" x14ac:dyDescent="0.25">
      <c r="B70" s="18">
        <v>55</v>
      </c>
      <c r="C70" s="35"/>
      <c r="D70" s="35" t="s">
        <v>893</v>
      </c>
      <c r="E70" s="13" t="s">
        <v>26</v>
      </c>
      <c r="F70" s="13"/>
      <c r="G70" s="54">
        <v>2000</v>
      </c>
      <c r="H70" s="52"/>
      <c r="I70" s="52"/>
      <c r="J70" s="52"/>
      <c r="K70" s="10">
        <f t="shared" si="0"/>
        <v>0</v>
      </c>
    </row>
    <row r="71" spans="2:11" x14ac:dyDescent="0.25">
      <c r="B71" s="18">
        <v>56</v>
      </c>
      <c r="C71" s="35"/>
      <c r="D71" s="35" t="s">
        <v>894</v>
      </c>
      <c r="E71" s="13" t="s">
        <v>26</v>
      </c>
      <c r="F71" s="13"/>
      <c r="G71" s="54">
        <v>300</v>
      </c>
      <c r="H71" s="52"/>
      <c r="I71" s="52"/>
      <c r="J71" s="52"/>
      <c r="K71" s="10">
        <f t="shared" si="0"/>
        <v>0</v>
      </c>
    </row>
    <row r="72" spans="2:11" x14ac:dyDescent="0.25">
      <c r="B72" s="18">
        <v>57</v>
      </c>
      <c r="C72" s="35"/>
      <c r="D72" s="35" t="s">
        <v>1063</v>
      </c>
      <c r="E72" s="13" t="s">
        <v>26</v>
      </c>
      <c r="F72" s="13"/>
      <c r="G72" s="54">
        <v>20000</v>
      </c>
      <c r="H72" s="52"/>
      <c r="I72" s="52"/>
      <c r="J72" s="52"/>
      <c r="K72" s="10">
        <f t="shared" si="0"/>
        <v>0</v>
      </c>
    </row>
    <row r="73" spans="2:11" x14ac:dyDescent="0.25">
      <c r="B73" s="18">
        <v>58</v>
      </c>
      <c r="C73" s="35"/>
      <c r="D73" s="35" t="s">
        <v>969</v>
      </c>
      <c r="E73" s="13" t="s">
        <v>26</v>
      </c>
      <c r="F73" s="13"/>
      <c r="G73" s="54">
        <v>3000</v>
      </c>
      <c r="H73" s="52"/>
      <c r="I73" s="52"/>
      <c r="J73" s="52"/>
      <c r="K73" s="10">
        <f t="shared" si="0"/>
        <v>0</v>
      </c>
    </row>
    <row r="74" spans="2:11" x14ac:dyDescent="0.25">
      <c r="B74" s="18">
        <v>59</v>
      </c>
      <c r="C74" s="35"/>
      <c r="D74" s="35" t="s">
        <v>968</v>
      </c>
      <c r="E74" s="13" t="s">
        <v>26</v>
      </c>
      <c r="F74" s="13"/>
      <c r="G74" s="54">
        <v>2000</v>
      </c>
      <c r="H74" s="52"/>
      <c r="I74" s="52"/>
      <c r="J74" s="52"/>
      <c r="K74" s="10">
        <f t="shared" si="0"/>
        <v>0</v>
      </c>
    </row>
    <row r="75" spans="2:11" x14ac:dyDescent="0.25">
      <c r="B75" s="62" t="s">
        <v>2</v>
      </c>
      <c r="C75" s="63"/>
      <c r="D75" s="63"/>
      <c r="E75" s="63"/>
      <c r="F75" s="63"/>
      <c r="G75" s="63"/>
      <c r="H75" s="63"/>
      <c r="I75" s="63"/>
      <c r="J75" s="64"/>
      <c r="K75" s="4">
        <f>SUM(K16:K74)</f>
        <v>0</v>
      </c>
    </row>
    <row r="77" spans="2:11" ht="15.75" x14ac:dyDescent="0.3">
      <c r="B77" s="1" t="s">
        <v>20</v>
      </c>
      <c r="C77" s="19"/>
      <c r="D77" s="19"/>
    </row>
    <row r="78" spans="2:11" ht="15.75" x14ac:dyDescent="0.3">
      <c r="B78" s="1" t="s">
        <v>21</v>
      </c>
      <c r="C78" s="19"/>
      <c r="D78" s="19"/>
    </row>
    <row r="79" spans="2:11" ht="15.75" x14ac:dyDescent="0.3">
      <c r="B79" s="1" t="s">
        <v>22</v>
      </c>
      <c r="C79" s="19"/>
      <c r="D79" s="19"/>
    </row>
    <row r="80" spans="2:11" ht="15.75" x14ac:dyDescent="0.3">
      <c r="B80" s="1" t="s">
        <v>1073</v>
      </c>
      <c r="C80" s="19"/>
      <c r="D80" s="19"/>
      <c r="E80" s="1"/>
      <c r="F80" s="1"/>
      <c r="G80" s="2"/>
      <c r="H80" s="2"/>
      <c r="I80" s="1"/>
      <c r="J80" s="1"/>
    </row>
    <row r="81" spans="2:10" ht="15.75" x14ac:dyDescent="0.3">
      <c r="B81" s="1" t="s">
        <v>24</v>
      </c>
      <c r="C81" s="19"/>
      <c r="D81" s="19"/>
      <c r="E81" s="1"/>
      <c r="F81" s="3"/>
      <c r="G81" s="2"/>
      <c r="H81" s="2"/>
      <c r="I81" s="1"/>
      <c r="J81" s="1"/>
    </row>
    <row r="82" spans="2:10" ht="15.75" x14ac:dyDescent="0.3">
      <c r="B82" s="1" t="s">
        <v>23</v>
      </c>
      <c r="C82" s="20"/>
      <c r="D82" s="20"/>
      <c r="E82" s="1"/>
      <c r="F82" s="3"/>
      <c r="G82" s="2"/>
      <c r="H82" s="2"/>
      <c r="I82" s="1"/>
      <c r="J82" s="1"/>
    </row>
    <row r="83" spans="2:10" ht="15.75" x14ac:dyDescent="0.3">
      <c r="B83" s="1" t="s">
        <v>74</v>
      </c>
      <c r="C83" s="20"/>
      <c r="D83" s="20"/>
      <c r="E83" s="1"/>
      <c r="F83" s="3"/>
      <c r="G83" s="2"/>
      <c r="H83" s="2"/>
      <c r="I83" s="1"/>
      <c r="J83" s="1"/>
    </row>
    <row r="84" spans="2:10" x14ac:dyDescent="0.25">
      <c r="B84" s="1"/>
      <c r="E84" s="1"/>
      <c r="F84" s="1"/>
      <c r="G84" s="2"/>
      <c r="H84" s="2"/>
      <c r="I84" s="1"/>
      <c r="J84" s="1"/>
    </row>
    <row r="85" spans="2:10" x14ac:dyDescent="0.25">
      <c r="B85" s="1" t="s">
        <v>1</v>
      </c>
      <c r="E85" s="1"/>
      <c r="F85" s="1"/>
      <c r="G85" s="2"/>
      <c r="I85" s="1" t="s">
        <v>0</v>
      </c>
      <c r="J85" s="1"/>
    </row>
  </sheetData>
  <mergeCells count="2">
    <mergeCell ref="A11:K11"/>
    <mergeCell ref="B75:J7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9"/>
  <sheetViews>
    <sheetView topLeftCell="A7" workbookViewId="0">
      <selection activeCell="B35" sqref="B35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975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15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x14ac:dyDescent="0.25">
      <c r="B16" s="9">
        <v>1</v>
      </c>
      <c r="C16" s="36" t="s">
        <v>458</v>
      </c>
      <c r="D16" s="36" t="s">
        <v>462</v>
      </c>
      <c r="E16" s="8" t="s">
        <v>26</v>
      </c>
      <c r="F16" s="8"/>
      <c r="G16" s="52">
        <v>1500</v>
      </c>
      <c r="H16" s="52"/>
      <c r="I16" s="52"/>
      <c r="J16" s="52"/>
      <c r="K16" s="5">
        <f t="shared" ref="K16:K28" si="0">+J16*G16</f>
        <v>0</v>
      </c>
    </row>
    <row r="17" spans="2:11" x14ac:dyDescent="0.25">
      <c r="B17" s="9">
        <v>2</v>
      </c>
      <c r="C17" s="36" t="s">
        <v>459</v>
      </c>
      <c r="D17" s="36" t="s">
        <v>463</v>
      </c>
      <c r="E17" s="8" t="s">
        <v>26</v>
      </c>
      <c r="F17" s="8"/>
      <c r="G17" s="52">
        <v>1500</v>
      </c>
      <c r="H17" s="52"/>
      <c r="I17" s="52"/>
      <c r="J17" s="52"/>
      <c r="K17" s="5">
        <f t="shared" si="0"/>
        <v>0</v>
      </c>
    </row>
    <row r="18" spans="2:11" x14ac:dyDescent="0.25">
      <c r="B18" s="9">
        <v>3</v>
      </c>
      <c r="C18" s="36" t="s">
        <v>460</v>
      </c>
      <c r="D18" s="36" t="s">
        <v>464</v>
      </c>
      <c r="E18" s="8" t="s">
        <v>26</v>
      </c>
      <c r="F18" s="8"/>
      <c r="G18" s="52">
        <v>1500</v>
      </c>
      <c r="H18" s="52"/>
      <c r="I18" s="52"/>
      <c r="J18" s="52"/>
      <c r="K18" s="5">
        <f t="shared" si="0"/>
        <v>0</v>
      </c>
    </row>
    <row r="19" spans="2:11" x14ac:dyDescent="0.25">
      <c r="B19" s="9">
        <v>4</v>
      </c>
      <c r="C19" s="36"/>
      <c r="D19" s="36" t="s">
        <v>1034</v>
      </c>
      <c r="E19" s="8" t="s">
        <v>19</v>
      </c>
      <c r="F19" s="8"/>
      <c r="G19" s="52">
        <v>150</v>
      </c>
      <c r="H19" s="52"/>
      <c r="I19" s="52"/>
      <c r="J19" s="52"/>
      <c r="K19" s="5"/>
    </row>
    <row r="20" spans="2:11" x14ac:dyDescent="0.25">
      <c r="B20" s="9">
        <v>5</v>
      </c>
      <c r="C20" s="36"/>
      <c r="D20" s="36" t="s">
        <v>1035</v>
      </c>
      <c r="E20" s="8" t="s">
        <v>19</v>
      </c>
      <c r="F20" s="8"/>
      <c r="G20" s="52">
        <v>150</v>
      </c>
      <c r="H20" s="52"/>
      <c r="I20" s="52"/>
      <c r="J20" s="52"/>
      <c r="K20" s="5"/>
    </row>
    <row r="21" spans="2:11" x14ac:dyDescent="0.25">
      <c r="B21" s="9">
        <v>6</v>
      </c>
      <c r="C21" s="36"/>
      <c r="D21" s="36" t="s">
        <v>1036</v>
      </c>
      <c r="E21" s="8" t="s">
        <v>19</v>
      </c>
      <c r="F21" s="8"/>
      <c r="G21" s="52">
        <v>150</v>
      </c>
      <c r="H21" s="52"/>
      <c r="I21" s="52"/>
      <c r="J21" s="52"/>
      <c r="K21" s="5"/>
    </row>
    <row r="22" spans="2:11" x14ac:dyDescent="0.25">
      <c r="B22" s="9">
        <v>7</v>
      </c>
      <c r="C22" s="36"/>
      <c r="D22" s="36" t="s">
        <v>1037</v>
      </c>
      <c r="E22" s="8" t="s">
        <v>19</v>
      </c>
      <c r="F22" s="8"/>
      <c r="G22" s="52">
        <v>150</v>
      </c>
      <c r="H22" s="52"/>
      <c r="I22" s="52"/>
      <c r="J22" s="52"/>
      <c r="K22" s="5"/>
    </row>
    <row r="23" spans="2:11" x14ac:dyDescent="0.25">
      <c r="B23" s="9">
        <v>8</v>
      </c>
      <c r="C23" s="36"/>
      <c r="D23" s="36" t="s">
        <v>1038</v>
      </c>
      <c r="E23" s="8" t="s">
        <v>19</v>
      </c>
      <c r="F23" s="8"/>
      <c r="G23" s="52">
        <v>150</v>
      </c>
      <c r="H23" s="52"/>
      <c r="I23" s="52"/>
      <c r="J23" s="52"/>
      <c r="K23" s="5"/>
    </row>
    <row r="24" spans="2:11" x14ac:dyDescent="0.25">
      <c r="B24" s="9">
        <v>9</v>
      </c>
      <c r="C24" s="36"/>
      <c r="D24" s="36" t="s">
        <v>1039</v>
      </c>
      <c r="E24" s="8" t="s">
        <v>26</v>
      </c>
      <c r="F24" s="8"/>
      <c r="G24" s="52">
        <v>1500</v>
      </c>
      <c r="H24" s="52"/>
      <c r="I24" s="52"/>
      <c r="J24" s="52"/>
      <c r="K24" s="5"/>
    </row>
    <row r="25" spans="2:11" x14ac:dyDescent="0.25">
      <c r="B25" s="9">
        <v>10</v>
      </c>
      <c r="C25" s="36"/>
      <c r="D25" s="36" t="s">
        <v>1040</v>
      </c>
      <c r="E25" s="8" t="s">
        <v>26</v>
      </c>
      <c r="F25" s="8"/>
      <c r="G25" s="52">
        <v>1500</v>
      </c>
      <c r="H25" s="52"/>
      <c r="I25" s="52"/>
      <c r="J25" s="52"/>
      <c r="K25" s="5"/>
    </row>
    <row r="26" spans="2:11" x14ac:dyDescent="0.25">
      <c r="B26" s="9">
        <v>11</v>
      </c>
      <c r="C26" s="36"/>
      <c r="D26" s="36" t="s">
        <v>863</v>
      </c>
      <c r="E26" s="8" t="s">
        <v>26</v>
      </c>
      <c r="F26" s="8"/>
      <c r="G26" s="52">
        <v>1500</v>
      </c>
      <c r="H26" s="52"/>
      <c r="I26" s="52"/>
      <c r="J26" s="52"/>
      <c r="K26" s="5"/>
    </row>
    <row r="27" spans="2:11" x14ac:dyDescent="0.25">
      <c r="B27" s="9">
        <v>12</v>
      </c>
      <c r="C27" s="36"/>
      <c r="D27" s="36" t="s">
        <v>996</v>
      </c>
      <c r="E27" s="8" t="s">
        <v>26</v>
      </c>
      <c r="F27" s="8"/>
      <c r="G27" s="52">
        <v>1500</v>
      </c>
      <c r="H27" s="52"/>
      <c r="I27" s="52"/>
      <c r="J27" s="52"/>
      <c r="K27" s="5"/>
    </row>
    <row r="28" spans="2:11" ht="15" customHeight="1" x14ac:dyDescent="0.25">
      <c r="B28" s="9">
        <v>13</v>
      </c>
      <c r="C28" s="36" t="s">
        <v>461</v>
      </c>
      <c r="D28" s="36" t="s">
        <v>754</v>
      </c>
      <c r="E28" s="8" t="s">
        <v>26</v>
      </c>
      <c r="F28" s="8"/>
      <c r="G28" s="52">
        <v>2000</v>
      </c>
      <c r="H28" s="52"/>
      <c r="I28" s="52"/>
      <c r="J28" s="52"/>
      <c r="K28" s="5">
        <f t="shared" si="0"/>
        <v>0</v>
      </c>
    </row>
    <row r="29" spans="2:11" x14ac:dyDescent="0.25">
      <c r="B29" s="62" t="s">
        <v>2</v>
      </c>
      <c r="C29" s="63"/>
      <c r="D29" s="63"/>
      <c r="E29" s="63"/>
      <c r="F29" s="63"/>
      <c r="G29" s="63"/>
      <c r="H29" s="63"/>
      <c r="I29" s="63"/>
      <c r="J29" s="64"/>
      <c r="K29" s="4">
        <f>SUM(K16:K28)</f>
        <v>0</v>
      </c>
    </row>
    <row r="31" spans="2:11" x14ac:dyDescent="0.25">
      <c r="B31" s="1" t="s">
        <v>20</v>
      </c>
    </row>
    <row r="32" spans="2:11" x14ac:dyDescent="0.25">
      <c r="B32" s="1" t="s">
        <v>21</v>
      </c>
    </row>
    <row r="33" spans="2:10" x14ac:dyDescent="0.25">
      <c r="B33" s="1" t="s">
        <v>22</v>
      </c>
    </row>
    <row r="34" spans="2:10" x14ac:dyDescent="0.25">
      <c r="B34" s="1" t="s">
        <v>1072</v>
      </c>
      <c r="C34" s="1"/>
      <c r="D34" s="1"/>
      <c r="E34" s="1"/>
      <c r="F34" s="1"/>
      <c r="G34" s="2"/>
      <c r="H34" s="2"/>
      <c r="I34" s="1"/>
      <c r="J34" s="1"/>
    </row>
    <row r="35" spans="2:10" x14ac:dyDescent="0.25">
      <c r="B35" s="1" t="s">
        <v>24</v>
      </c>
      <c r="C35" s="1"/>
      <c r="D35" s="1"/>
      <c r="E35" s="1"/>
      <c r="F35" s="3"/>
      <c r="G35" s="2"/>
      <c r="H35" s="2"/>
      <c r="I35" s="1"/>
      <c r="J35" s="1"/>
    </row>
    <row r="36" spans="2:10" x14ac:dyDescent="0.25">
      <c r="B36" s="1" t="s">
        <v>29</v>
      </c>
      <c r="C36" s="1"/>
      <c r="D36" s="1"/>
      <c r="E36" s="1"/>
      <c r="F36" s="3"/>
      <c r="G36" s="2"/>
      <c r="H36" s="2"/>
      <c r="I36" s="1"/>
      <c r="J36" s="1"/>
    </row>
    <row r="37" spans="2:10" x14ac:dyDescent="0.25">
      <c r="B37" s="1" t="s">
        <v>74</v>
      </c>
      <c r="C37" s="1"/>
      <c r="D37" s="1"/>
      <c r="E37" s="1"/>
      <c r="F37" s="3"/>
      <c r="G37" s="2"/>
      <c r="H37" s="2"/>
      <c r="I37" s="1"/>
      <c r="J37" s="1"/>
    </row>
    <row r="38" spans="2:10" x14ac:dyDescent="0.25">
      <c r="B38" s="1"/>
      <c r="E38" s="1"/>
      <c r="F38" s="1"/>
      <c r="G38" s="2"/>
      <c r="H38" s="2"/>
      <c r="I38" s="1"/>
      <c r="J38" s="1"/>
    </row>
    <row r="39" spans="2:10" x14ac:dyDescent="0.25">
      <c r="B39" s="1" t="s">
        <v>1</v>
      </c>
      <c r="E39" s="1"/>
      <c r="F39" s="1"/>
      <c r="G39" s="2"/>
      <c r="I39" s="1" t="s">
        <v>0</v>
      </c>
      <c r="J39" s="1"/>
    </row>
  </sheetData>
  <mergeCells count="2">
    <mergeCell ref="A11:K11"/>
    <mergeCell ref="B29:J2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9"/>
  <sheetViews>
    <sheetView topLeftCell="A49" workbookViewId="0">
      <selection activeCell="B75" sqref="B75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1033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15" t="s">
        <v>82</v>
      </c>
      <c r="D15" s="15" t="s">
        <v>465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x14ac:dyDescent="0.25">
      <c r="B16" s="18">
        <v>1</v>
      </c>
      <c r="C16" s="35" t="s">
        <v>466</v>
      </c>
      <c r="D16" s="38" t="s">
        <v>997</v>
      </c>
      <c r="E16" s="12" t="s">
        <v>19</v>
      </c>
      <c r="F16" s="12"/>
      <c r="G16" s="11">
        <v>500</v>
      </c>
      <c r="H16" s="6"/>
      <c r="I16" s="6"/>
      <c r="J16" s="6"/>
      <c r="K16" s="10">
        <f t="shared" ref="K16:K49" si="0">+J16*G16</f>
        <v>0</v>
      </c>
    </row>
    <row r="17" spans="2:11" x14ac:dyDescent="0.25">
      <c r="B17" s="18">
        <v>2</v>
      </c>
      <c r="C17" s="35" t="s">
        <v>467</v>
      </c>
      <c r="D17" s="38" t="s">
        <v>998</v>
      </c>
      <c r="E17" s="12" t="s">
        <v>19</v>
      </c>
      <c r="F17" s="12"/>
      <c r="G17" s="11">
        <v>200</v>
      </c>
      <c r="H17" s="6"/>
      <c r="I17" s="6"/>
      <c r="J17" s="6"/>
      <c r="K17" s="10">
        <f t="shared" si="0"/>
        <v>0</v>
      </c>
    </row>
    <row r="18" spans="2:11" x14ac:dyDescent="0.25">
      <c r="B18" s="18">
        <v>3</v>
      </c>
      <c r="C18" s="35" t="s">
        <v>468</v>
      </c>
      <c r="D18" s="38" t="s">
        <v>999</v>
      </c>
      <c r="E18" s="12" t="s">
        <v>19</v>
      </c>
      <c r="F18" s="12"/>
      <c r="G18" s="11">
        <v>270</v>
      </c>
      <c r="H18" s="6"/>
      <c r="I18" s="6"/>
      <c r="J18" s="6"/>
      <c r="K18" s="10"/>
    </row>
    <row r="19" spans="2:11" x14ac:dyDescent="0.25">
      <c r="B19" s="18">
        <v>4</v>
      </c>
      <c r="C19" s="35" t="s">
        <v>469</v>
      </c>
      <c r="D19" s="38" t="s">
        <v>1000</v>
      </c>
      <c r="E19" s="12" t="s">
        <v>19</v>
      </c>
      <c r="F19" s="12"/>
      <c r="G19" s="11">
        <v>270</v>
      </c>
      <c r="H19" s="6"/>
      <c r="I19" s="6"/>
      <c r="J19" s="6"/>
      <c r="K19" s="10">
        <f t="shared" si="0"/>
        <v>0</v>
      </c>
    </row>
    <row r="20" spans="2:11" x14ac:dyDescent="0.25">
      <c r="B20" s="18">
        <v>5</v>
      </c>
      <c r="C20" s="35"/>
      <c r="D20" s="38" t="s">
        <v>1001</v>
      </c>
      <c r="E20" s="12" t="s">
        <v>19</v>
      </c>
      <c r="F20" s="12"/>
      <c r="G20" s="11">
        <v>180</v>
      </c>
      <c r="H20" s="6"/>
      <c r="I20" s="6"/>
      <c r="J20" s="6"/>
      <c r="K20" s="10"/>
    </row>
    <row r="21" spans="2:11" ht="22.5" x14ac:dyDescent="0.25">
      <c r="B21" s="18">
        <v>6</v>
      </c>
      <c r="C21" s="35"/>
      <c r="D21" s="38" t="s">
        <v>1002</v>
      </c>
      <c r="E21" s="12" t="s">
        <v>19</v>
      </c>
      <c r="F21" s="12"/>
      <c r="G21" s="11">
        <v>180</v>
      </c>
      <c r="H21" s="6"/>
      <c r="I21" s="6"/>
      <c r="J21" s="6"/>
      <c r="K21" s="10"/>
    </row>
    <row r="22" spans="2:11" x14ac:dyDescent="0.25">
      <c r="B22" s="18">
        <v>7</v>
      </c>
      <c r="C22" s="35" t="s">
        <v>470</v>
      </c>
      <c r="D22" s="38" t="s">
        <v>1003</v>
      </c>
      <c r="E22" s="12" t="s">
        <v>19</v>
      </c>
      <c r="F22" s="12"/>
      <c r="G22" s="11">
        <v>200</v>
      </c>
      <c r="H22" s="6"/>
      <c r="I22" s="6"/>
      <c r="J22" s="6"/>
      <c r="K22" s="10">
        <f t="shared" si="0"/>
        <v>0</v>
      </c>
    </row>
    <row r="23" spans="2:11" x14ac:dyDescent="0.25">
      <c r="B23" s="18">
        <v>8</v>
      </c>
      <c r="C23" s="35" t="s">
        <v>471</v>
      </c>
      <c r="D23" s="38" t="s">
        <v>1004</v>
      </c>
      <c r="E23" s="12" t="s">
        <v>19</v>
      </c>
      <c r="F23" s="12"/>
      <c r="G23" s="11">
        <v>50</v>
      </c>
      <c r="H23" s="6"/>
      <c r="I23" s="6"/>
      <c r="J23" s="6"/>
      <c r="K23" s="10">
        <f t="shared" si="0"/>
        <v>0</v>
      </c>
    </row>
    <row r="24" spans="2:11" x14ac:dyDescent="0.25">
      <c r="B24" s="18">
        <v>9</v>
      </c>
      <c r="C24" s="35"/>
      <c r="D24" s="38" t="s">
        <v>987</v>
      </c>
      <c r="E24" s="12" t="s">
        <v>26</v>
      </c>
      <c r="F24" s="12"/>
      <c r="G24" s="11">
        <v>30</v>
      </c>
      <c r="H24" s="6"/>
      <c r="I24" s="6"/>
      <c r="J24" s="6"/>
      <c r="K24" s="10">
        <f t="shared" si="0"/>
        <v>0</v>
      </c>
    </row>
    <row r="25" spans="2:11" x14ac:dyDescent="0.25">
      <c r="B25" s="18">
        <v>10</v>
      </c>
      <c r="C25" s="35" t="s">
        <v>472</v>
      </c>
      <c r="D25" s="38" t="s">
        <v>1005</v>
      </c>
      <c r="E25" s="12" t="s">
        <v>19</v>
      </c>
      <c r="F25" s="12"/>
      <c r="G25" s="11">
        <v>500</v>
      </c>
      <c r="H25" s="6"/>
      <c r="I25" s="6"/>
      <c r="J25" s="6"/>
      <c r="K25" s="10">
        <f t="shared" si="0"/>
        <v>0</v>
      </c>
    </row>
    <row r="26" spans="2:11" ht="22.5" x14ac:dyDescent="0.25">
      <c r="B26" s="18">
        <v>11</v>
      </c>
      <c r="C26" s="35"/>
      <c r="D26" s="38" t="s">
        <v>1006</v>
      </c>
      <c r="E26" s="12" t="s">
        <v>19</v>
      </c>
      <c r="F26" s="12"/>
      <c r="G26" s="11">
        <v>150</v>
      </c>
      <c r="H26" s="6"/>
      <c r="I26" s="6"/>
      <c r="J26" s="6"/>
      <c r="K26" s="10">
        <f t="shared" si="0"/>
        <v>0</v>
      </c>
    </row>
    <row r="27" spans="2:11" x14ac:dyDescent="0.25">
      <c r="B27" s="18">
        <v>12</v>
      </c>
      <c r="C27" s="35" t="s">
        <v>473</v>
      </c>
      <c r="D27" s="38" t="s">
        <v>1007</v>
      </c>
      <c r="E27" s="12" t="s">
        <v>19</v>
      </c>
      <c r="F27" s="12"/>
      <c r="G27" s="11">
        <v>300</v>
      </c>
      <c r="H27" s="6"/>
      <c r="I27" s="6"/>
      <c r="J27" s="6"/>
      <c r="K27" s="10">
        <f t="shared" si="0"/>
        <v>0</v>
      </c>
    </row>
    <row r="28" spans="2:11" x14ac:dyDescent="0.25">
      <c r="B28" s="18">
        <v>13</v>
      </c>
      <c r="C28" s="35" t="s">
        <v>474</v>
      </c>
      <c r="D28" s="38" t="s">
        <v>1008</v>
      </c>
      <c r="E28" s="12" t="s">
        <v>19</v>
      </c>
      <c r="F28" s="12"/>
      <c r="G28" s="11">
        <v>300</v>
      </c>
      <c r="H28" s="6"/>
      <c r="I28" s="6"/>
      <c r="J28" s="6"/>
      <c r="K28" s="10">
        <f t="shared" si="0"/>
        <v>0</v>
      </c>
    </row>
    <row r="29" spans="2:11" x14ac:dyDescent="0.25">
      <c r="B29" s="18">
        <v>14</v>
      </c>
      <c r="C29" s="35" t="s">
        <v>475</v>
      </c>
      <c r="D29" s="38" t="s">
        <v>1009</v>
      </c>
      <c r="E29" s="12" t="s">
        <v>19</v>
      </c>
      <c r="F29" s="12"/>
      <c r="G29" s="11">
        <v>300</v>
      </c>
      <c r="H29" s="6"/>
      <c r="I29" s="6"/>
      <c r="J29" s="6"/>
      <c r="K29" s="10">
        <f t="shared" si="0"/>
        <v>0</v>
      </c>
    </row>
    <row r="30" spans="2:11" x14ac:dyDescent="0.25">
      <c r="B30" s="18">
        <v>15</v>
      </c>
      <c r="C30" s="35" t="s">
        <v>476</v>
      </c>
      <c r="D30" s="38" t="s">
        <v>1010</v>
      </c>
      <c r="E30" s="12" t="s">
        <v>19</v>
      </c>
      <c r="F30" s="12"/>
      <c r="G30" s="11">
        <v>500</v>
      </c>
      <c r="H30" s="6"/>
      <c r="I30" s="6"/>
      <c r="J30" s="6"/>
      <c r="K30" s="10">
        <f t="shared" si="0"/>
        <v>0</v>
      </c>
    </row>
    <row r="31" spans="2:11" x14ac:dyDescent="0.25">
      <c r="B31" s="18">
        <v>16</v>
      </c>
      <c r="C31" s="35" t="s">
        <v>477</v>
      </c>
      <c r="D31" s="38" t="s">
        <v>1011</v>
      </c>
      <c r="E31" s="12" t="s">
        <v>19</v>
      </c>
      <c r="F31" s="12"/>
      <c r="G31" s="11">
        <v>300</v>
      </c>
      <c r="H31" s="6"/>
      <c r="I31" s="6"/>
      <c r="J31" s="6"/>
      <c r="K31" s="10">
        <f t="shared" si="0"/>
        <v>0</v>
      </c>
    </row>
    <row r="32" spans="2:11" x14ac:dyDescent="0.25">
      <c r="B32" s="18">
        <v>17</v>
      </c>
      <c r="C32" s="35"/>
      <c r="D32" s="38" t="s">
        <v>1012</v>
      </c>
      <c r="E32" s="12" t="s">
        <v>19</v>
      </c>
      <c r="F32" s="12"/>
      <c r="G32" s="11">
        <v>100</v>
      </c>
      <c r="H32" s="6"/>
      <c r="I32" s="6"/>
      <c r="J32" s="6"/>
      <c r="K32" s="10">
        <f t="shared" si="0"/>
        <v>0</v>
      </c>
    </row>
    <row r="33" spans="2:11" x14ac:dyDescent="0.25">
      <c r="B33" s="18">
        <v>18</v>
      </c>
      <c r="C33" s="35" t="s">
        <v>478</v>
      </c>
      <c r="D33" s="38" t="s">
        <v>1041</v>
      </c>
      <c r="E33" s="12" t="s">
        <v>26</v>
      </c>
      <c r="F33" s="12"/>
      <c r="G33" s="11">
        <v>3600</v>
      </c>
      <c r="H33" s="6"/>
      <c r="I33" s="6"/>
      <c r="J33" s="6"/>
      <c r="K33" s="10">
        <f t="shared" si="0"/>
        <v>0</v>
      </c>
    </row>
    <row r="34" spans="2:11" x14ac:dyDescent="0.25">
      <c r="B34" s="18">
        <v>19</v>
      </c>
      <c r="C34" s="35" t="s">
        <v>479</v>
      </c>
      <c r="D34" s="38" t="s">
        <v>1042</v>
      </c>
      <c r="E34" s="12" t="s">
        <v>26</v>
      </c>
      <c r="F34" s="12"/>
      <c r="G34" s="11">
        <v>5400</v>
      </c>
      <c r="H34" s="6"/>
      <c r="I34" s="6"/>
      <c r="J34" s="6"/>
      <c r="K34" s="10">
        <f t="shared" si="0"/>
        <v>0</v>
      </c>
    </row>
    <row r="35" spans="2:11" x14ac:dyDescent="0.25">
      <c r="B35" s="18">
        <v>20</v>
      </c>
      <c r="C35" s="35"/>
      <c r="D35" s="38" t="s">
        <v>1044</v>
      </c>
      <c r="E35" s="12" t="s">
        <v>26</v>
      </c>
      <c r="F35" s="12"/>
      <c r="G35" s="11">
        <v>500</v>
      </c>
      <c r="H35" s="6"/>
      <c r="I35" s="6"/>
      <c r="J35" s="6"/>
      <c r="K35" s="10">
        <f t="shared" si="0"/>
        <v>0</v>
      </c>
    </row>
    <row r="36" spans="2:11" ht="22.5" x14ac:dyDescent="0.25">
      <c r="B36" s="18">
        <v>21</v>
      </c>
      <c r="C36" s="35" t="s">
        <v>480</v>
      </c>
      <c r="D36" s="38" t="s">
        <v>1043</v>
      </c>
      <c r="E36" s="12" t="s">
        <v>26</v>
      </c>
      <c r="F36" s="12"/>
      <c r="G36" s="11">
        <v>2000</v>
      </c>
      <c r="H36" s="6"/>
      <c r="I36" s="6"/>
      <c r="J36" s="6"/>
      <c r="K36" s="10">
        <f t="shared" si="0"/>
        <v>0</v>
      </c>
    </row>
    <row r="37" spans="2:11" x14ac:dyDescent="0.25">
      <c r="B37" s="18">
        <v>22</v>
      </c>
      <c r="C37" s="35"/>
      <c r="D37" s="38" t="s">
        <v>988</v>
      </c>
      <c r="E37" s="12" t="s">
        <v>26</v>
      </c>
      <c r="F37" s="12"/>
      <c r="G37" s="11">
        <v>2000</v>
      </c>
      <c r="H37" s="6"/>
      <c r="I37" s="6"/>
      <c r="J37" s="6"/>
      <c r="K37" s="10">
        <f t="shared" si="0"/>
        <v>0</v>
      </c>
    </row>
    <row r="38" spans="2:11" ht="22.5" x14ac:dyDescent="0.25">
      <c r="B38" s="18">
        <v>23</v>
      </c>
      <c r="C38" s="35"/>
      <c r="D38" s="38" t="s">
        <v>989</v>
      </c>
      <c r="E38" s="12" t="s">
        <v>26</v>
      </c>
      <c r="F38" s="12"/>
      <c r="G38" s="11">
        <v>1000</v>
      </c>
      <c r="H38" s="6"/>
      <c r="I38" s="6"/>
      <c r="J38" s="6"/>
      <c r="K38" s="10">
        <f t="shared" si="0"/>
        <v>0</v>
      </c>
    </row>
    <row r="39" spans="2:11" x14ac:dyDescent="0.25">
      <c r="B39" s="18">
        <v>24</v>
      </c>
      <c r="C39" s="35" t="s">
        <v>481</v>
      </c>
      <c r="D39" s="38" t="s">
        <v>491</v>
      </c>
      <c r="E39" s="12" t="s">
        <v>26</v>
      </c>
      <c r="F39" s="12"/>
      <c r="G39" s="11">
        <v>5400</v>
      </c>
      <c r="H39" s="6"/>
      <c r="I39" s="6"/>
      <c r="J39" s="6"/>
      <c r="K39" s="10">
        <f t="shared" si="0"/>
        <v>0</v>
      </c>
    </row>
    <row r="40" spans="2:11" x14ac:dyDescent="0.25">
      <c r="B40" s="18">
        <v>25</v>
      </c>
      <c r="C40" s="35" t="s">
        <v>482</v>
      </c>
      <c r="D40" s="35" t="s">
        <v>1013</v>
      </c>
      <c r="E40" s="13" t="s">
        <v>19</v>
      </c>
      <c r="F40" s="13"/>
      <c r="G40" s="54">
        <v>300</v>
      </c>
      <c r="H40" s="52"/>
      <c r="I40" s="52"/>
      <c r="J40" s="52"/>
      <c r="K40" s="10">
        <f t="shared" si="0"/>
        <v>0</v>
      </c>
    </row>
    <row r="41" spans="2:11" x14ac:dyDescent="0.25">
      <c r="B41" s="18">
        <v>26</v>
      </c>
      <c r="C41" s="35" t="s">
        <v>483</v>
      </c>
      <c r="D41" s="35" t="s">
        <v>1014</v>
      </c>
      <c r="E41" s="13" t="s">
        <v>19</v>
      </c>
      <c r="F41" s="13"/>
      <c r="G41" s="54">
        <v>400</v>
      </c>
      <c r="H41" s="52"/>
      <c r="I41" s="52"/>
      <c r="J41" s="52"/>
      <c r="K41" s="10">
        <f t="shared" si="0"/>
        <v>0</v>
      </c>
    </row>
    <row r="42" spans="2:11" x14ac:dyDescent="0.25">
      <c r="B42" s="18">
        <v>27</v>
      </c>
      <c r="C42" s="35" t="s">
        <v>484</v>
      </c>
      <c r="D42" s="35" t="s">
        <v>1015</v>
      </c>
      <c r="E42" s="13" t="s">
        <v>19</v>
      </c>
      <c r="F42" s="13"/>
      <c r="G42" s="54">
        <v>360</v>
      </c>
      <c r="H42" s="52"/>
      <c r="I42" s="52"/>
      <c r="J42" s="52"/>
      <c r="K42" s="10">
        <f t="shared" si="0"/>
        <v>0</v>
      </c>
    </row>
    <row r="43" spans="2:11" x14ac:dyDescent="0.25">
      <c r="B43" s="18">
        <v>28</v>
      </c>
      <c r="C43" s="35" t="s">
        <v>485</v>
      </c>
      <c r="D43" s="35" t="s">
        <v>1016</v>
      </c>
      <c r="E43" s="13" t="s">
        <v>19</v>
      </c>
      <c r="F43" s="13"/>
      <c r="G43" s="54">
        <v>100</v>
      </c>
      <c r="H43" s="52"/>
      <c r="I43" s="52"/>
      <c r="J43" s="52"/>
      <c r="K43" s="10">
        <f t="shared" si="0"/>
        <v>0</v>
      </c>
    </row>
    <row r="44" spans="2:11" ht="15" customHeight="1" x14ac:dyDescent="0.25">
      <c r="B44" s="18">
        <v>29</v>
      </c>
      <c r="C44" s="35" t="s">
        <v>486</v>
      </c>
      <c r="D44" s="35" t="s">
        <v>1017</v>
      </c>
      <c r="E44" s="13" t="s">
        <v>19</v>
      </c>
      <c r="F44" s="13"/>
      <c r="G44" s="54">
        <v>250</v>
      </c>
      <c r="H44" s="52"/>
      <c r="I44" s="52"/>
      <c r="J44" s="52"/>
      <c r="K44" s="10">
        <f t="shared" si="0"/>
        <v>0</v>
      </c>
    </row>
    <row r="45" spans="2:11" x14ac:dyDescent="0.25">
      <c r="B45" s="18">
        <v>30</v>
      </c>
      <c r="C45" s="35" t="s">
        <v>487</v>
      </c>
      <c r="D45" s="35" t="s">
        <v>1018</v>
      </c>
      <c r="E45" s="13" t="s">
        <v>19</v>
      </c>
      <c r="F45" s="13"/>
      <c r="G45" s="54">
        <v>50</v>
      </c>
      <c r="H45" s="52"/>
      <c r="I45" s="52"/>
      <c r="J45" s="52"/>
      <c r="K45" s="10">
        <f t="shared" si="0"/>
        <v>0</v>
      </c>
    </row>
    <row r="46" spans="2:11" x14ac:dyDescent="0.25">
      <c r="B46" s="18">
        <v>31</v>
      </c>
      <c r="C46" s="35" t="s">
        <v>488</v>
      </c>
      <c r="D46" s="35" t="s">
        <v>1019</v>
      </c>
      <c r="E46" s="13" t="s">
        <v>19</v>
      </c>
      <c r="F46" s="13"/>
      <c r="G46" s="54">
        <v>100</v>
      </c>
      <c r="H46" s="52"/>
      <c r="I46" s="52"/>
      <c r="J46" s="52"/>
      <c r="K46" s="10">
        <f t="shared" si="0"/>
        <v>0</v>
      </c>
    </row>
    <row r="47" spans="2:11" x14ac:dyDescent="0.25">
      <c r="B47" s="18">
        <v>32</v>
      </c>
      <c r="C47" s="35" t="s">
        <v>489</v>
      </c>
      <c r="D47" s="35" t="s">
        <v>490</v>
      </c>
      <c r="E47" s="13" t="s">
        <v>19</v>
      </c>
      <c r="F47" s="13"/>
      <c r="G47" s="54">
        <v>100</v>
      </c>
      <c r="H47" s="52"/>
      <c r="I47" s="52"/>
      <c r="J47" s="52"/>
      <c r="K47" s="10">
        <f t="shared" si="0"/>
        <v>0</v>
      </c>
    </row>
    <row r="48" spans="2:11" x14ac:dyDescent="0.25">
      <c r="B48" s="18">
        <v>33</v>
      </c>
      <c r="C48" s="35" t="s">
        <v>990</v>
      </c>
      <c r="D48" s="35" t="s">
        <v>1020</v>
      </c>
      <c r="E48" s="13" t="s">
        <v>19</v>
      </c>
      <c r="F48" s="13"/>
      <c r="G48" s="54">
        <v>100</v>
      </c>
      <c r="H48" s="52"/>
      <c r="I48" s="52"/>
      <c r="J48" s="52"/>
      <c r="K48" s="10">
        <f t="shared" si="0"/>
        <v>0</v>
      </c>
    </row>
    <row r="49" spans="2:11" ht="22.5" x14ac:dyDescent="0.25">
      <c r="B49" s="18">
        <v>34</v>
      </c>
      <c r="C49" s="35"/>
      <c r="D49" s="35" t="s">
        <v>1047</v>
      </c>
      <c r="E49" s="13" t="s">
        <v>26</v>
      </c>
      <c r="F49" s="13"/>
      <c r="G49" s="54">
        <v>3000</v>
      </c>
      <c r="H49" s="52"/>
      <c r="I49" s="52"/>
      <c r="J49" s="52"/>
      <c r="K49" s="55">
        <f t="shared" si="0"/>
        <v>0</v>
      </c>
    </row>
    <row r="50" spans="2:11" ht="22.5" x14ac:dyDescent="0.25">
      <c r="B50" s="18">
        <v>35</v>
      </c>
      <c r="C50" s="35"/>
      <c r="D50" s="35" t="s">
        <v>991</v>
      </c>
      <c r="E50" s="13" t="s">
        <v>19</v>
      </c>
      <c r="F50" s="13"/>
      <c r="G50" s="54">
        <v>30</v>
      </c>
      <c r="H50" s="52"/>
      <c r="I50" s="52"/>
      <c r="J50" s="52"/>
      <c r="K50" s="55"/>
    </row>
    <row r="51" spans="2:11" ht="22.5" x14ac:dyDescent="0.25">
      <c r="B51" s="18">
        <v>36</v>
      </c>
      <c r="C51" s="35"/>
      <c r="D51" s="35" t="s">
        <v>992</v>
      </c>
      <c r="E51" s="13" t="s">
        <v>26</v>
      </c>
      <c r="F51" s="13"/>
      <c r="G51" s="54">
        <v>2000</v>
      </c>
      <c r="H51" s="52"/>
      <c r="I51" s="52"/>
      <c r="J51" s="52"/>
      <c r="K51" s="55"/>
    </row>
    <row r="52" spans="2:11" ht="22.5" x14ac:dyDescent="0.25">
      <c r="B52" s="18">
        <v>37</v>
      </c>
      <c r="C52" s="35"/>
      <c r="D52" s="35" t="s">
        <v>1023</v>
      </c>
      <c r="E52" s="13" t="s">
        <v>26</v>
      </c>
      <c r="F52" s="13"/>
      <c r="G52" s="54">
        <v>2000</v>
      </c>
      <c r="H52" s="52"/>
      <c r="I52" s="52"/>
      <c r="J52" s="52"/>
      <c r="K52" s="55"/>
    </row>
    <row r="53" spans="2:11" ht="22.5" x14ac:dyDescent="0.25">
      <c r="B53" s="18">
        <v>38</v>
      </c>
      <c r="C53" s="35"/>
      <c r="D53" s="35" t="s">
        <v>1024</v>
      </c>
      <c r="E53" s="13" t="s">
        <v>26</v>
      </c>
      <c r="F53" s="13"/>
      <c r="G53" s="54">
        <v>2000</v>
      </c>
      <c r="H53" s="52"/>
      <c r="I53" s="52"/>
      <c r="J53" s="52"/>
      <c r="K53" s="55"/>
    </row>
    <row r="54" spans="2:11" ht="22.5" x14ac:dyDescent="0.25">
      <c r="B54" s="18">
        <v>39</v>
      </c>
      <c r="C54" s="35"/>
      <c r="D54" s="35" t="s">
        <v>1025</v>
      </c>
      <c r="E54" s="13" t="s">
        <v>26</v>
      </c>
      <c r="F54" s="13"/>
      <c r="G54" s="54">
        <v>1000</v>
      </c>
      <c r="H54" s="52"/>
      <c r="I54" s="52"/>
      <c r="J54" s="52"/>
      <c r="K54" s="55"/>
    </row>
    <row r="55" spans="2:11" x14ac:dyDescent="0.25">
      <c r="B55" s="18">
        <v>40</v>
      </c>
      <c r="C55" s="35"/>
      <c r="D55" s="35" t="s">
        <v>1026</v>
      </c>
      <c r="E55" s="13" t="s">
        <v>26</v>
      </c>
      <c r="F55" s="13"/>
      <c r="G55" s="54">
        <v>1000</v>
      </c>
      <c r="H55" s="52"/>
      <c r="I55" s="52"/>
      <c r="J55" s="52"/>
      <c r="K55" s="55"/>
    </row>
    <row r="56" spans="2:11" x14ac:dyDescent="0.25">
      <c r="B56" s="18">
        <v>41</v>
      </c>
      <c r="C56" s="35"/>
      <c r="D56" s="35" t="s">
        <v>1029</v>
      </c>
      <c r="E56" s="13" t="s">
        <v>26</v>
      </c>
      <c r="F56" s="13"/>
      <c r="G56" s="54">
        <v>2000</v>
      </c>
      <c r="H56" s="52"/>
      <c r="I56" s="52"/>
      <c r="J56" s="52"/>
      <c r="K56" s="55"/>
    </row>
    <row r="57" spans="2:11" x14ac:dyDescent="0.25">
      <c r="B57" s="18">
        <v>42</v>
      </c>
      <c r="C57" s="35"/>
      <c r="D57" s="35" t="s">
        <v>1030</v>
      </c>
      <c r="E57" s="13" t="s">
        <v>26</v>
      </c>
      <c r="F57" s="13"/>
      <c r="G57" s="54">
        <v>1000</v>
      </c>
      <c r="H57" s="52"/>
      <c r="I57" s="52"/>
      <c r="J57" s="52"/>
      <c r="K57" s="55"/>
    </row>
    <row r="58" spans="2:11" x14ac:dyDescent="0.25">
      <c r="B58" s="18">
        <v>43</v>
      </c>
      <c r="C58" s="35"/>
      <c r="D58" s="35" t="s">
        <v>1031</v>
      </c>
      <c r="E58" s="13" t="s">
        <v>26</v>
      </c>
      <c r="F58" s="13"/>
      <c r="G58" s="54">
        <v>1000</v>
      </c>
      <c r="H58" s="52"/>
      <c r="I58" s="52"/>
      <c r="J58" s="52"/>
      <c r="K58" s="55"/>
    </row>
    <row r="59" spans="2:11" ht="22.5" x14ac:dyDescent="0.25">
      <c r="B59" s="18">
        <v>44</v>
      </c>
      <c r="C59" s="35"/>
      <c r="D59" s="35" t="s">
        <v>1027</v>
      </c>
      <c r="E59" s="13" t="s">
        <v>26</v>
      </c>
      <c r="F59" s="13"/>
      <c r="G59" s="54">
        <v>1000</v>
      </c>
      <c r="H59" s="52"/>
      <c r="I59" s="52"/>
      <c r="J59" s="52"/>
      <c r="K59" s="55"/>
    </row>
    <row r="60" spans="2:11" ht="22.5" x14ac:dyDescent="0.25">
      <c r="B60" s="18">
        <v>45</v>
      </c>
      <c r="C60" s="35"/>
      <c r="D60" s="35" t="s">
        <v>1028</v>
      </c>
      <c r="E60" s="13" t="s">
        <v>26</v>
      </c>
      <c r="F60" s="13"/>
      <c r="G60" s="54">
        <v>1000</v>
      </c>
      <c r="H60" s="52"/>
      <c r="I60" s="52"/>
      <c r="J60" s="52"/>
      <c r="K60" s="55"/>
    </row>
    <row r="61" spans="2:11" ht="22.5" x14ac:dyDescent="0.25">
      <c r="B61" s="18">
        <v>46</v>
      </c>
      <c r="C61" s="35"/>
      <c r="D61" s="35" t="s">
        <v>1032</v>
      </c>
      <c r="E61" s="13" t="s">
        <v>26</v>
      </c>
      <c r="F61" s="13"/>
      <c r="G61" s="54">
        <v>1000</v>
      </c>
      <c r="H61" s="52"/>
      <c r="I61" s="52"/>
      <c r="J61" s="52"/>
      <c r="K61" s="55"/>
    </row>
    <row r="62" spans="2:11" x14ac:dyDescent="0.25">
      <c r="B62" s="18">
        <v>47</v>
      </c>
      <c r="C62" s="35"/>
      <c r="D62" s="35" t="s">
        <v>1045</v>
      </c>
      <c r="E62" s="13" t="s">
        <v>19</v>
      </c>
      <c r="F62" s="13"/>
      <c r="G62" s="54">
        <v>200</v>
      </c>
      <c r="H62" s="52"/>
      <c r="I62" s="52"/>
      <c r="J62" s="52"/>
      <c r="K62" s="55"/>
    </row>
    <row r="63" spans="2:11" x14ac:dyDescent="0.25">
      <c r="B63" s="18">
        <v>48</v>
      </c>
      <c r="C63" s="35"/>
      <c r="D63" s="35" t="s">
        <v>1046</v>
      </c>
      <c r="E63" s="13" t="s">
        <v>19</v>
      </c>
      <c r="F63" s="13"/>
      <c r="G63" s="54">
        <v>200</v>
      </c>
      <c r="H63" s="52"/>
      <c r="I63" s="52"/>
      <c r="J63" s="52"/>
      <c r="K63" s="55"/>
    </row>
    <row r="64" spans="2:11" x14ac:dyDescent="0.25">
      <c r="B64" s="18">
        <v>49</v>
      </c>
      <c r="C64" s="35"/>
      <c r="D64" s="35" t="s">
        <v>1021</v>
      </c>
      <c r="E64" s="13" t="s">
        <v>19</v>
      </c>
      <c r="F64" s="13"/>
      <c r="G64" s="54">
        <v>60</v>
      </c>
      <c r="H64" s="52"/>
      <c r="I64" s="52"/>
      <c r="J64" s="52"/>
      <c r="K64" s="55"/>
    </row>
    <row r="65" spans="2:11" ht="22.5" x14ac:dyDescent="0.25">
      <c r="B65" s="18">
        <v>50</v>
      </c>
      <c r="C65" s="35"/>
      <c r="D65" s="35" t="s">
        <v>1022</v>
      </c>
      <c r="E65" s="13" t="s">
        <v>19</v>
      </c>
      <c r="F65" s="13"/>
      <c r="G65" s="54">
        <v>60</v>
      </c>
      <c r="H65" s="52"/>
      <c r="I65" s="52"/>
      <c r="J65" s="52"/>
      <c r="K65" s="55"/>
    </row>
    <row r="66" spans="2:11" x14ac:dyDescent="0.25">
      <c r="B66" s="18">
        <v>51</v>
      </c>
      <c r="C66" s="35"/>
      <c r="D66" s="35" t="s">
        <v>993</v>
      </c>
      <c r="E66" s="13" t="s">
        <v>26</v>
      </c>
      <c r="F66" s="13"/>
      <c r="G66" s="54">
        <v>200</v>
      </c>
      <c r="H66" s="52"/>
      <c r="I66" s="52"/>
      <c r="J66" s="52"/>
      <c r="K66" s="55"/>
    </row>
    <row r="67" spans="2:11" x14ac:dyDescent="0.25">
      <c r="B67" s="18">
        <v>52</v>
      </c>
      <c r="C67" s="35"/>
      <c r="D67" s="35" t="s">
        <v>994</v>
      </c>
      <c r="E67" s="13" t="s">
        <v>26</v>
      </c>
      <c r="F67" s="13"/>
      <c r="G67" s="54">
        <v>160</v>
      </c>
      <c r="H67" s="52"/>
      <c r="I67" s="52"/>
      <c r="J67" s="52"/>
      <c r="K67" s="55"/>
    </row>
    <row r="68" spans="2:11" ht="22.5" x14ac:dyDescent="0.25">
      <c r="B68" s="18">
        <v>53</v>
      </c>
      <c r="C68" s="35"/>
      <c r="D68" s="35" t="s">
        <v>995</v>
      </c>
      <c r="E68" s="13" t="s">
        <v>26</v>
      </c>
      <c r="F68" s="13"/>
      <c r="G68" s="54">
        <v>140</v>
      </c>
      <c r="H68" s="52"/>
      <c r="I68" s="52"/>
      <c r="J68" s="52"/>
      <c r="K68" s="55"/>
    </row>
    <row r="69" spans="2:11" x14ac:dyDescent="0.25">
      <c r="B69" s="65"/>
      <c r="C69" s="65"/>
      <c r="D69" s="65"/>
      <c r="E69" s="65"/>
      <c r="F69" s="65"/>
      <c r="G69" s="65"/>
      <c r="H69" s="65"/>
      <c r="I69" s="65"/>
      <c r="J69" s="65"/>
      <c r="K69" s="4">
        <f>SUM(K16:K51)</f>
        <v>0</v>
      </c>
    </row>
    <row r="71" spans="2:11" x14ac:dyDescent="0.25">
      <c r="B71" s="1" t="s">
        <v>20</v>
      </c>
    </row>
    <row r="72" spans="2:11" x14ac:dyDescent="0.25">
      <c r="B72" s="1" t="s">
        <v>21</v>
      </c>
    </row>
    <row r="73" spans="2:11" x14ac:dyDescent="0.25">
      <c r="B73" s="1" t="s">
        <v>22</v>
      </c>
    </row>
    <row r="74" spans="2:11" x14ac:dyDescent="0.25">
      <c r="B74" s="1" t="s">
        <v>1072</v>
      </c>
      <c r="C74" s="1"/>
      <c r="D74" s="1"/>
      <c r="E74" s="1"/>
      <c r="F74" s="1"/>
      <c r="G74" s="2"/>
      <c r="H74" s="2"/>
      <c r="I74" s="1"/>
      <c r="J74" s="1"/>
    </row>
    <row r="75" spans="2:11" x14ac:dyDescent="0.25">
      <c r="B75" s="1" t="s">
        <v>24</v>
      </c>
      <c r="C75" s="1"/>
      <c r="D75" s="1"/>
      <c r="E75" s="1"/>
      <c r="F75" s="3"/>
      <c r="G75" s="2"/>
      <c r="H75" s="2"/>
      <c r="I75" s="1"/>
      <c r="J75" s="1"/>
    </row>
    <row r="76" spans="2:11" x14ac:dyDescent="0.25">
      <c r="B76" s="1" t="s">
        <v>29</v>
      </c>
      <c r="C76" s="1"/>
      <c r="D76" s="1"/>
      <c r="E76" s="1"/>
      <c r="F76" s="3"/>
      <c r="G76" s="2"/>
      <c r="H76" s="2"/>
      <c r="I76" s="1"/>
      <c r="J76" s="1"/>
    </row>
    <row r="77" spans="2:11" x14ac:dyDescent="0.25">
      <c r="B77" s="1" t="s">
        <v>74</v>
      </c>
      <c r="C77" s="1"/>
      <c r="D77" s="1"/>
      <c r="E77" s="1"/>
      <c r="F77" s="3"/>
      <c r="G77" s="2"/>
      <c r="H77" s="2"/>
      <c r="I77" s="1"/>
      <c r="J77" s="1"/>
    </row>
    <row r="78" spans="2:11" x14ac:dyDescent="0.25">
      <c r="B78" s="1"/>
      <c r="E78" s="1"/>
      <c r="F78" s="1"/>
      <c r="G78" s="2"/>
      <c r="H78" s="2"/>
      <c r="I78" s="1"/>
      <c r="J78" s="1"/>
    </row>
    <row r="79" spans="2:11" x14ac:dyDescent="0.25">
      <c r="B79" s="1" t="s">
        <v>1</v>
      </c>
      <c r="E79" s="1"/>
      <c r="F79" s="1"/>
      <c r="G79" s="2"/>
      <c r="I79" s="1" t="s">
        <v>0</v>
      </c>
      <c r="J79" s="1"/>
    </row>
  </sheetData>
  <mergeCells count="2">
    <mergeCell ref="A11:K11"/>
    <mergeCell ref="B69:J6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K61"/>
  <sheetViews>
    <sheetView topLeftCell="A34" workbookViewId="0">
      <selection activeCell="B57" sqref="B57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style="27" customWidth="1"/>
    <col min="9" max="9" width="6.85546875" customWidth="1"/>
    <col min="10" max="10" width="12.28515625" style="27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24"/>
      <c r="I1" s="1"/>
      <c r="J1" s="24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24"/>
      <c r="I2" s="1"/>
      <c r="J2" s="24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24"/>
      <c r="I3" s="1"/>
      <c r="J3" s="24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24"/>
      <c r="I4" s="1"/>
      <c r="J4" s="24"/>
    </row>
    <row r="5" spans="1:11" x14ac:dyDescent="0.25">
      <c r="A5" s="17"/>
      <c r="B5" s="3"/>
      <c r="C5" s="3"/>
      <c r="D5" s="3"/>
      <c r="E5" s="3"/>
      <c r="F5" s="2"/>
      <c r="G5" s="2"/>
      <c r="H5" s="24"/>
      <c r="I5" s="1"/>
      <c r="J5" s="24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24"/>
      <c r="I6" s="1"/>
      <c r="J6" s="24"/>
    </row>
    <row r="7" spans="1:11" x14ac:dyDescent="0.25">
      <c r="A7" s="16"/>
      <c r="C7" s="3"/>
      <c r="D7" s="3"/>
      <c r="E7" s="3"/>
      <c r="F7" s="2"/>
      <c r="G7" s="2"/>
      <c r="H7" s="24"/>
      <c r="I7" s="1"/>
      <c r="J7" s="24"/>
    </row>
    <row r="8" spans="1:11" x14ac:dyDescent="0.25">
      <c r="A8" s="1"/>
      <c r="B8" s="16"/>
      <c r="C8" s="16"/>
      <c r="D8" s="16"/>
      <c r="E8" s="16"/>
      <c r="F8" s="2"/>
      <c r="G8" s="2"/>
      <c r="H8" s="24"/>
      <c r="I8" s="1"/>
      <c r="J8" s="24"/>
    </row>
    <row r="9" spans="1:11" x14ac:dyDescent="0.25">
      <c r="A9" s="1"/>
      <c r="B9" s="16"/>
      <c r="C9" s="16"/>
      <c r="D9" s="16"/>
      <c r="E9" s="16"/>
      <c r="F9" s="2"/>
      <c r="G9" s="2"/>
      <c r="H9" s="24"/>
      <c r="I9" s="1"/>
      <c r="J9" s="24"/>
    </row>
    <row r="10" spans="1:11" x14ac:dyDescent="0.25">
      <c r="A10" s="1"/>
      <c r="B10" s="16"/>
      <c r="C10" s="16"/>
      <c r="D10" s="16"/>
      <c r="E10" s="16"/>
      <c r="F10" s="2"/>
      <c r="G10" s="2"/>
      <c r="H10" s="24"/>
      <c r="I10" s="1"/>
      <c r="J10" s="24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24"/>
      <c r="I12" s="1"/>
      <c r="J12" s="24"/>
    </row>
    <row r="13" spans="1:11" x14ac:dyDescent="0.25">
      <c r="A13" s="1"/>
      <c r="B13" s="3" t="s">
        <v>976</v>
      </c>
      <c r="C13" s="3"/>
      <c r="D13" s="3"/>
      <c r="E13" s="3"/>
      <c r="F13" s="2"/>
      <c r="G13" s="2"/>
      <c r="H13" s="24"/>
      <c r="I13" s="1"/>
      <c r="J13" s="24"/>
    </row>
    <row r="15" spans="1:11" ht="21" x14ac:dyDescent="0.25">
      <c r="B15" s="14" t="s">
        <v>11</v>
      </c>
      <c r="C15" s="15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25" t="s">
        <v>6</v>
      </c>
      <c r="I15" s="14" t="s">
        <v>5</v>
      </c>
      <c r="J15" s="25" t="s">
        <v>4</v>
      </c>
      <c r="K15" s="14" t="s">
        <v>3</v>
      </c>
    </row>
    <row r="16" spans="1:11" x14ac:dyDescent="0.25">
      <c r="B16" s="18">
        <v>1</v>
      </c>
      <c r="C16" s="35" t="s">
        <v>921</v>
      </c>
      <c r="D16" s="12" t="s">
        <v>541</v>
      </c>
      <c r="E16" s="12" t="s">
        <v>19</v>
      </c>
      <c r="F16" s="12"/>
      <c r="G16" s="11">
        <v>30</v>
      </c>
      <c r="H16" s="26"/>
      <c r="I16" s="11">
        <v>9.5</v>
      </c>
      <c r="J16" s="26">
        <f>H16*1.095</f>
        <v>0</v>
      </c>
      <c r="K16" s="10">
        <f t="shared" ref="K16:K48" si="0">+J16*G16</f>
        <v>0</v>
      </c>
    </row>
    <row r="17" spans="2:11" x14ac:dyDescent="0.25">
      <c r="B17" s="18">
        <v>2</v>
      </c>
      <c r="C17" s="35" t="s">
        <v>492</v>
      </c>
      <c r="D17" s="38" t="s">
        <v>542</v>
      </c>
      <c r="E17" s="12" t="s">
        <v>19</v>
      </c>
      <c r="F17" s="12"/>
      <c r="G17" s="11">
        <v>1000</v>
      </c>
      <c r="H17" s="26"/>
      <c r="I17" s="11">
        <v>9.5</v>
      </c>
      <c r="J17" s="26">
        <f t="shared" ref="J17:J48" si="1">H17*1.095</f>
        <v>0</v>
      </c>
      <c r="K17" s="10">
        <f t="shared" si="0"/>
        <v>0</v>
      </c>
    </row>
    <row r="18" spans="2:11" x14ac:dyDescent="0.25">
      <c r="B18" s="18">
        <v>3</v>
      </c>
      <c r="C18" s="35" t="s">
        <v>493</v>
      </c>
      <c r="D18" s="38" t="s">
        <v>543</v>
      </c>
      <c r="E18" s="12" t="s">
        <v>19</v>
      </c>
      <c r="F18" s="12"/>
      <c r="G18" s="11">
        <v>100</v>
      </c>
      <c r="H18" s="26"/>
      <c r="I18" s="11">
        <v>9.5</v>
      </c>
      <c r="J18" s="26">
        <f t="shared" si="1"/>
        <v>0</v>
      </c>
      <c r="K18" s="10">
        <f t="shared" si="0"/>
        <v>0</v>
      </c>
    </row>
    <row r="19" spans="2:11" x14ac:dyDescent="0.25">
      <c r="B19" s="18">
        <v>4</v>
      </c>
      <c r="C19" s="35" t="s">
        <v>494</v>
      </c>
      <c r="D19" s="38" t="s">
        <v>544</v>
      </c>
      <c r="E19" s="12" t="s">
        <v>19</v>
      </c>
      <c r="F19" s="12"/>
      <c r="G19" s="11">
        <v>30</v>
      </c>
      <c r="H19" s="26"/>
      <c r="I19" s="11">
        <v>9.5</v>
      </c>
      <c r="J19" s="26">
        <f t="shared" si="1"/>
        <v>0</v>
      </c>
      <c r="K19" s="26">
        <v>0</v>
      </c>
    </row>
    <row r="20" spans="2:11" x14ac:dyDescent="0.25">
      <c r="B20" s="18">
        <v>5</v>
      </c>
      <c r="C20" s="35" t="s">
        <v>495</v>
      </c>
      <c r="D20" s="38" t="s">
        <v>545</v>
      </c>
      <c r="E20" s="12" t="s">
        <v>19</v>
      </c>
      <c r="F20" s="12"/>
      <c r="G20" s="11">
        <v>50</v>
      </c>
      <c r="H20" s="26"/>
      <c r="I20" s="11">
        <v>9.5</v>
      </c>
      <c r="J20" s="26">
        <f t="shared" si="1"/>
        <v>0</v>
      </c>
      <c r="K20" s="10">
        <v>0</v>
      </c>
    </row>
    <row r="21" spans="2:11" x14ac:dyDescent="0.25">
      <c r="B21" s="18">
        <v>6</v>
      </c>
      <c r="C21" s="35" t="s">
        <v>496</v>
      </c>
      <c r="D21" s="38" t="s">
        <v>540</v>
      </c>
      <c r="E21" s="12" t="s">
        <v>19</v>
      </c>
      <c r="F21" s="12"/>
      <c r="G21" s="11">
        <v>30</v>
      </c>
      <c r="H21" s="26"/>
      <c r="I21" s="11">
        <v>9.5</v>
      </c>
      <c r="J21" s="26">
        <f t="shared" si="1"/>
        <v>0</v>
      </c>
      <c r="K21" s="10">
        <f t="shared" si="0"/>
        <v>0</v>
      </c>
    </row>
    <row r="22" spans="2:11" x14ac:dyDescent="0.25">
      <c r="B22" s="18">
        <v>7</v>
      </c>
      <c r="C22" s="35" t="s">
        <v>497</v>
      </c>
      <c r="D22" s="38" t="s">
        <v>539</v>
      </c>
      <c r="E22" s="12" t="s">
        <v>19</v>
      </c>
      <c r="F22" s="12"/>
      <c r="G22" s="11">
        <v>50</v>
      </c>
      <c r="H22" s="26"/>
      <c r="I22" s="11">
        <v>9.5</v>
      </c>
      <c r="J22" s="26">
        <f t="shared" si="1"/>
        <v>0</v>
      </c>
      <c r="K22" s="10">
        <f t="shared" si="0"/>
        <v>0</v>
      </c>
    </row>
    <row r="23" spans="2:11" x14ac:dyDescent="0.25">
      <c r="B23" s="18">
        <v>8</v>
      </c>
      <c r="C23" s="35" t="s">
        <v>498</v>
      </c>
      <c r="D23" s="38" t="s">
        <v>538</v>
      </c>
      <c r="E23" s="12" t="s">
        <v>19</v>
      </c>
      <c r="F23" s="12"/>
      <c r="G23" s="11">
        <v>200</v>
      </c>
      <c r="H23" s="26"/>
      <c r="I23" s="11">
        <v>9.5</v>
      </c>
      <c r="J23" s="26">
        <f t="shared" si="1"/>
        <v>0</v>
      </c>
      <c r="K23" s="10">
        <f t="shared" si="0"/>
        <v>0</v>
      </c>
    </row>
    <row r="24" spans="2:11" x14ac:dyDescent="0.25">
      <c r="B24" s="18">
        <v>9</v>
      </c>
      <c r="C24" s="35" t="s">
        <v>499</v>
      </c>
      <c r="D24" s="38" t="s">
        <v>864</v>
      </c>
      <c r="E24" s="12" t="s">
        <v>19</v>
      </c>
      <c r="F24" s="12"/>
      <c r="G24" s="11">
        <v>200</v>
      </c>
      <c r="H24" s="26"/>
      <c r="I24" s="11">
        <v>9.5</v>
      </c>
      <c r="J24" s="26">
        <f t="shared" si="1"/>
        <v>0</v>
      </c>
      <c r="K24" s="10">
        <f t="shared" si="0"/>
        <v>0</v>
      </c>
    </row>
    <row r="25" spans="2:11" x14ac:dyDescent="0.25">
      <c r="B25" s="18">
        <v>10</v>
      </c>
      <c r="C25" s="35" t="s">
        <v>500</v>
      </c>
      <c r="D25" s="38" t="s">
        <v>537</v>
      </c>
      <c r="E25" s="12" t="s">
        <v>19</v>
      </c>
      <c r="F25" s="12"/>
      <c r="G25" s="11">
        <v>100</v>
      </c>
      <c r="H25" s="26"/>
      <c r="I25" s="11">
        <v>9.5</v>
      </c>
      <c r="J25" s="26">
        <f t="shared" si="1"/>
        <v>0</v>
      </c>
      <c r="K25" s="10">
        <f t="shared" si="0"/>
        <v>0</v>
      </c>
    </row>
    <row r="26" spans="2:11" x14ac:dyDescent="0.25">
      <c r="B26" s="18">
        <v>11</v>
      </c>
      <c r="C26" s="35" t="s">
        <v>501</v>
      </c>
      <c r="D26" s="38" t="s">
        <v>536</v>
      </c>
      <c r="E26" s="12" t="s">
        <v>19</v>
      </c>
      <c r="F26" s="12"/>
      <c r="G26" s="11">
        <v>100</v>
      </c>
      <c r="H26" s="26"/>
      <c r="I26" s="11">
        <v>9.5</v>
      </c>
      <c r="J26" s="26">
        <f t="shared" si="1"/>
        <v>0</v>
      </c>
      <c r="K26" s="10">
        <f t="shared" si="0"/>
        <v>0</v>
      </c>
    </row>
    <row r="27" spans="2:11" x14ac:dyDescent="0.25">
      <c r="B27" s="18">
        <v>12</v>
      </c>
      <c r="C27" s="35" t="s">
        <v>502</v>
      </c>
      <c r="D27" s="38" t="s">
        <v>535</v>
      </c>
      <c r="E27" s="12" t="s">
        <v>19</v>
      </c>
      <c r="F27" s="12"/>
      <c r="G27" s="11">
        <v>100</v>
      </c>
      <c r="H27" s="26"/>
      <c r="I27" s="11">
        <v>9.5</v>
      </c>
      <c r="J27" s="26">
        <f t="shared" si="1"/>
        <v>0</v>
      </c>
      <c r="K27" s="26">
        <v>0</v>
      </c>
    </row>
    <row r="28" spans="2:11" x14ac:dyDescent="0.25">
      <c r="B28" s="18">
        <v>13</v>
      </c>
      <c r="C28" s="35" t="s">
        <v>503</v>
      </c>
      <c r="D28" s="38" t="s">
        <v>534</v>
      </c>
      <c r="E28" s="12" t="s">
        <v>26</v>
      </c>
      <c r="F28" s="12"/>
      <c r="G28" s="11">
        <v>60</v>
      </c>
      <c r="H28" s="26"/>
      <c r="I28" s="11">
        <v>9.5</v>
      </c>
      <c r="J28" s="26">
        <f t="shared" si="1"/>
        <v>0</v>
      </c>
      <c r="K28" s="10">
        <v>0</v>
      </c>
    </row>
    <row r="29" spans="2:11" x14ac:dyDescent="0.25">
      <c r="B29" s="18">
        <v>14</v>
      </c>
      <c r="C29" s="35" t="s">
        <v>504</v>
      </c>
      <c r="D29" s="38" t="s">
        <v>533</v>
      </c>
      <c r="E29" s="12" t="s">
        <v>19</v>
      </c>
      <c r="F29" s="12"/>
      <c r="G29" s="11">
        <v>60</v>
      </c>
      <c r="H29" s="26"/>
      <c r="I29" s="11">
        <v>9.5</v>
      </c>
      <c r="J29" s="26">
        <f t="shared" si="1"/>
        <v>0</v>
      </c>
      <c r="K29" s="10">
        <f t="shared" si="0"/>
        <v>0</v>
      </c>
    </row>
    <row r="30" spans="2:11" x14ac:dyDescent="0.25">
      <c r="B30" s="18">
        <v>15</v>
      </c>
      <c r="C30" s="35" t="s">
        <v>505</v>
      </c>
      <c r="D30" s="38" t="s">
        <v>865</v>
      </c>
      <c r="E30" s="12" t="s">
        <v>19</v>
      </c>
      <c r="F30" s="12"/>
      <c r="G30" s="11">
        <v>300</v>
      </c>
      <c r="H30" s="26"/>
      <c r="I30" s="11">
        <v>9.5</v>
      </c>
      <c r="J30" s="26">
        <f t="shared" si="1"/>
        <v>0</v>
      </c>
      <c r="K30" s="10">
        <f t="shared" si="0"/>
        <v>0</v>
      </c>
    </row>
    <row r="31" spans="2:11" x14ac:dyDescent="0.25">
      <c r="B31" s="18">
        <v>16</v>
      </c>
      <c r="C31" s="35" t="s">
        <v>506</v>
      </c>
      <c r="D31" s="38" t="s">
        <v>532</v>
      </c>
      <c r="E31" s="12" t="s">
        <v>19</v>
      </c>
      <c r="F31" s="12"/>
      <c r="G31" s="11">
        <v>500</v>
      </c>
      <c r="H31" s="26"/>
      <c r="I31" s="11">
        <v>9.5</v>
      </c>
      <c r="J31" s="26">
        <f t="shared" si="1"/>
        <v>0</v>
      </c>
      <c r="K31" s="10">
        <f t="shared" si="0"/>
        <v>0</v>
      </c>
    </row>
    <row r="32" spans="2:11" x14ac:dyDescent="0.25">
      <c r="B32" s="18">
        <v>17</v>
      </c>
      <c r="C32" s="35" t="s">
        <v>507</v>
      </c>
      <c r="D32" s="38" t="s">
        <v>784</v>
      </c>
      <c r="E32" s="12" t="s">
        <v>19</v>
      </c>
      <c r="F32" s="12"/>
      <c r="G32" s="11">
        <v>500</v>
      </c>
      <c r="H32" s="26"/>
      <c r="I32" s="11">
        <v>9.5</v>
      </c>
      <c r="J32" s="26">
        <f t="shared" si="1"/>
        <v>0</v>
      </c>
      <c r="K32" s="10">
        <f t="shared" si="0"/>
        <v>0</v>
      </c>
    </row>
    <row r="33" spans="2:11" x14ac:dyDescent="0.25">
      <c r="B33" s="18">
        <v>18</v>
      </c>
      <c r="C33" s="35" t="s">
        <v>508</v>
      </c>
      <c r="D33" s="38" t="s">
        <v>690</v>
      </c>
      <c r="E33" s="12" t="s">
        <v>19</v>
      </c>
      <c r="F33" s="12"/>
      <c r="G33" s="11">
        <v>500</v>
      </c>
      <c r="H33" s="26"/>
      <c r="I33" s="11">
        <v>9.5</v>
      </c>
      <c r="J33" s="26">
        <f t="shared" si="1"/>
        <v>0</v>
      </c>
      <c r="K33" s="10">
        <f t="shared" si="0"/>
        <v>0</v>
      </c>
    </row>
    <row r="34" spans="2:11" x14ac:dyDescent="0.25">
      <c r="B34" s="18">
        <v>19</v>
      </c>
      <c r="C34" s="35" t="s">
        <v>509</v>
      </c>
      <c r="D34" s="38" t="s">
        <v>866</v>
      </c>
      <c r="E34" s="12" t="s">
        <v>19</v>
      </c>
      <c r="F34" s="12"/>
      <c r="G34" s="11">
        <v>500</v>
      </c>
      <c r="H34" s="26"/>
      <c r="I34" s="11">
        <v>9.5</v>
      </c>
      <c r="J34" s="26">
        <f t="shared" si="1"/>
        <v>0</v>
      </c>
      <c r="K34" s="10">
        <f t="shared" si="0"/>
        <v>0</v>
      </c>
    </row>
    <row r="35" spans="2:11" ht="22.5" x14ac:dyDescent="0.25">
      <c r="B35" s="18">
        <v>20</v>
      </c>
      <c r="C35" s="35" t="s">
        <v>510</v>
      </c>
      <c r="D35" s="38" t="s">
        <v>867</v>
      </c>
      <c r="E35" s="12" t="s">
        <v>19</v>
      </c>
      <c r="F35" s="12"/>
      <c r="G35" s="11">
        <v>200</v>
      </c>
      <c r="H35" s="26"/>
      <c r="I35" s="11">
        <v>9.5</v>
      </c>
      <c r="J35" s="26">
        <f t="shared" si="1"/>
        <v>0</v>
      </c>
      <c r="K35" s="10">
        <f t="shared" si="0"/>
        <v>0</v>
      </c>
    </row>
    <row r="36" spans="2:11" ht="22.5" x14ac:dyDescent="0.25">
      <c r="B36" s="18">
        <v>21</v>
      </c>
      <c r="C36" s="35" t="s">
        <v>511</v>
      </c>
      <c r="D36" s="38" t="s">
        <v>868</v>
      </c>
      <c r="E36" s="12" t="s">
        <v>19</v>
      </c>
      <c r="F36" s="12"/>
      <c r="G36" s="11">
        <v>300</v>
      </c>
      <c r="H36" s="26"/>
      <c r="I36" s="11">
        <v>9.5</v>
      </c>
      <c r="J36" s="26">
        <f t="shared" si="1"/>
        <v>0</v>
      </c>
      <c r="K36" s="10">
        <f t="shared" si="0"/>
        <v>0</v>
      </c>
    </row>
    <row r="37" spans="2:11" x14ac:dyDescent="0.25">
      <c r="B37" s="18">
        <v>22</v>
      </c>
      <c r="C37" s="35" t="s">
        <v>512</v>
      </c>
      <c r="D37" s="38" t="s">
        <v>531</v>
      </c>
      <c r="E37" s="12" t="s">
        <v>26</v>
      </c>
      <c r="F37" s="12"/>
      <c r="G37" s="11">
        <v>60</v>
      </c>
      <c r="H37" s="26"/>
      <c r="I37" s="11">
        <v>9.5</v>
      </c>
      <c r="J37" s="26">
        <f t="shared" si="1"/>
        <v>0</v>
      </c>
      <c r="K37" s="10">
        <f t="shared" si="0"/>
        <v>0</v>
      </c>
    </row>
    <row r="38" spans="2:11" x14ac:dyDescent="0.25">
      <c r="B38" s="18">
        <v>23</v>
      </c>
      <c r="C38" s="35" t="s">
        <v>603</v>
      </c>
      <c r="D38" s="38" t="s">
        <v>530</v>
      </c>
      <c r="E38" s="12" t="s">
        <v>19</v>
      </c>
      <c r="F38" s="12"/>
      <c r="G38" s="11">
        <v>90</v>
      </c>
      <c r="H38" s="26"/>
      <c r="I38" s="11">
        <v>9.5</v>
      </c>
      <c r="J38" s="26">
        <f t="shared" si="1"/>
        <v>0</v>
      </c>
      <c r="K38" s="10">
        <v>0</v>
      </c>
    </row>
    <row r="39" spans="2:11" x14ac:dyDescent="0.25">
      <c r="B39" s="18">
        <v>24</v>
      </c>
      <c r="C39" s="35" t="s">
        <v>513</v>
      </c>
      <c r="D39" s="38" t="s">
        <v>529</v>
      </c>
      <c r="E39" s="12" t="s">
        <v>26</v>
      </c>
      <c r="F39" s="12"/>
      <c r="G39" s="11">
        <v>120</v>
      </c>
      <c r="H39" s="26"/>
      <c r="I39" s="11">
        <v>9.5</v>
      </c>
      <c r="J39" s="26">
        <f t="shared" si="1"/>
        <v>0</v>
      </c>
      <c r="K39" s="10">
        <v>0</v>
      </c>
    </row>
    <row r="40" spans="2:11" x14ac:dyDescent="0.25">
      <c r="B40" s="18">
        <v>25</v>
      </c>
      <c r="C40" s="39" t="s">
        <v>503</v>
      </c>
      <c r="D40" s="40" t="s">
        <v>528</v>
      </c>
      <c r="E40" s="12" t="s">
        <v>19</v>
      </c>
      <c r="F40" s="12"/>
      <c r="G40" s="11">
        <v>200</v>
      </c>
      <c r="H40" s="26"/>
      <c r="I40" s="11">
        <v>9.5</v>
      </c>
      <c r="J40" s="26">
        <f t="shared" si="1"/>
        <v>0</v>
      </c>
      <c r="K40" s="10">
        <f t="shared" si="0"/>
        <v>0</v>
      </c>
    </row>
    <row r="41" spans="2:11" x14ac:dyDescent="0.25">
      <c r="B41" s="18">
        <v>26</v>
      </c>
      <c r="C41" s="39" t="s">
        <v>514</v>
      </c>
      <c r="D41" s="40" t="s">
        <v>869</v>
      </c>
      <c r="E41" s="12" t="s">
        <v>19</v>
      </c>
      <c r="F41" s="12"/>
      <c r="G41" s="11">
        <v>90</v>
      </c>
      <c r="H41" s="26"/>
      <c r="I41" s="11">
        <v>9.5</v>
      </c>
      <c r="J41" s="26">
        <f t="shared" si="1"/>
        <v>0</v>
      </c>
      <c r="K41" s="10">
        <f t="shared" si="0"/>
        <v>0</v>
      </c>
    </row>
    <row r="42" spans="2:11" x14ac:dyDescent="0.25">
      <c r="B42" s="18">
        <v>27</v>
      </c>
      <c r="C42" s="35" t="s">
        <v>515</v>
      </c>
      <c r="D42" s="38" t="s">
        <v>527</v>
      </c>
      <c r="E42" s="12" t="s">
        <v>19</v>
      </c>
      <c r="F42" s="12"/>
      <c r="G42" s="11">
        <v>120</v>
      </c>
      <c r="H42" s="26"/>
      <c r="I42" s="11">
        <v>9.5</v>
      </c>
      <c r="J42" s="26">
        <f t="shared" si="1"/>
        <v>0</v>
      </c>
      <c r="K42" s="10">
        <f t="shared" si="0"/>
        <v>0</v>
      </c>
    </row>
    <row r="43" spans="2:11" x14ac:dyDescent="0.25">
      <c r="B43" s="18">
        <v>28</v>
      </c>
      <c r="C43" s="35" t="s">
        <v>516</v>
      </c>
      <c r="D43" s="38" t="s">
        <v>526</v>
      </c>
      <c r="E43" s="12" t="s">
        <v>19</v>
      </c>
      <c r="F43" s="12"/>
      <c r="G43" s="11">
        <v>150</v>
      </c>
      <c r="H43" s="26"/>
      <c r="I43" s="11">
        <v>9.5</v>
      </c>
      <c r="J43" s="26">
        <f t="shared" si="1"/>
        <v>0</v>
      </c>
      <c r="K43" s="10">
        <f t="shared" si="0"/>
        <v>0</v>
      </c>
    </row>
    <row r="44" spans="2:11" x14ac:dyDescent="0.25">
      <c r="B44" s="18">
        <v>29</v>
      </c>
      <c r="C44" s="35" t="s">
        <v>517</v>
      </c>
      <c r="D44" s="38" t="s">
        <v>525</v>
      </c>
      <c r="E44" s="12" t="s">
        <v>19</v>
      </c>
      <c r="F44" s="12"/>
      <c r="G44" s="11">
        <v>30</v>
      </c>
      <c r="H44" s="26"/>
      <c r="I44" s="11">
        <v>9.5</v>
      </c>
      <c r="J44" s="26">
        <f t="shared" si="1"/>
        <v>0</v>
      </c>
      <c r="K44" s="10">
        <f t="shared" si="0"/>
        <v>0</v>
      </c>
    </row>
    <row r="45" spans="2:11" x14ac:dyDescent="0.25">
      <c r="B45" s="18">
        <v>30</v>
      </c>
      <c r="C45" s="35" t="s">
        <v>518</v>
      </c>
      <c r="D45" s="38" t="s">
        <v>524</v>
      </c>
      <c r="E45" s="12" t="s">
        <v>19</v>
      </c>
      <c r="F45" s="12"/>
      <c r="G45" s="11">
        <v>20</v>
      </c>
      <c r="H45" s="26"/>
      <c r="I45" s="11">
        <v>9.5</v>
      </c>
      <c r="J45" s="26">
        <f t="shared" si="1"/>
        <v>0</v>
      </c>
      <c r="K45" s="10">
        <f t="shared" si="0"/>
        <v>0</v>
      </c>
    </row>
    <row r="46" spans="2:11" x14ac:dyDescent="0.25">
      <c r="B46" s="18">
        <v>31</v>
      </c>
      <c r="C46" s="35" t="s">
        <v>518</v>
      </c>
      <c r="D46" s="38" t="s">
        <v>523</v>
      </c>
      <c r="E46" s="12" t="s">
        <v>26</v>
      </c>
      <c r="F46" s="12"/>
      <c r="G46" s="11">
        <v>60</v>
      </c>
      <c r="H46" s="26"/>
      <c r="I46" s="11">
        <v>9.5</v>
      </c>
      <c r="J46" s="26">
        <f t="shared" si="1"/>
        <v>0</v>
      </c>
      <c r="K46" s="10">
        <v>0</v>
      </c>
    </row>
    <row r="47" spans="2:11" x14ac:dyDescent="0.25">
      <c r="B47" s="33">
        <v>32</v>
      </c>
      <c r="C47" s="35" t="s">
        <v>519</v>
      </c>
      <c r="D47" s="35" t="s">
        <v>522</v>
      </c>
      <c r="E47" s="13" t="s">
        <v>26</v>
      </c>
      <c r="F47" s="13"/>
      <c r="G47" s="54">
        <v>60</v>
      </c>
      <c r="H47" s="56"/>
      <c r="I47" s="54">
        <v>9.5</v>
      </c>
      <c r="J47" s="56">
        <f t="shared" si="1"/>
        <v>0</v>
      </c>
      <c r="K47" s="10">
        <v>0</v>
      </c>
    </row>
    <row r="48" spans="2:11" x14ac:dyDescent="0.25">
      <c r="B48" s="33">
        <v>33</v>
      </c>
      <c r="C48" s="35" t="s">
        <v>520</v>
      </c>
      <c r="D48" s="35" t="s">
        <v>521</v>
      </c>
      <c r="E48" s="13" t="s">
        <v>26</v>
      </c>
      <c r="F48" s="13"/>
      <c r="G48" s="54">
        <v>30</v>
      </c>
      <c r="H48" s="56"/>
      <c r="I48" s="54">
        <v>9.5</v>
      </c>
      <c r="J48" s="56">
        <f t="shared" si="1"/>
        <v>0</v>
      </c>
      <c r="K48" s="10">
        <f t="shared" si="0"/>
        <v>0</v>
      </c>
    </row>
    <row r="49" spans="2:11" x14ac:dyDescent="0.25">
      <c r="B49" s="33">
        <v>34</v>
      </c>
      <c r="C49" s="35"/>
      <c r="D49" s="35" t="s">
        <v>870</v>
      </c>
      <c r="E49" s="13" t="s">
        <v>19</v>
      </c>
      <c r="F49" s="13"/>
      <c r="G49" s="54">
        <v>100</v>
      </c>
      <c r="H49" s="56"/>
      <c r="I49" s="54"/>
      <c r="J49" s="56"/>
      <c r="K49" s="10"/>
    </row>
    <row r="50" spans="2:11" x14ac:dyDescent="0.25">
      <c r="B50" s="33">
        <v>35</v>
      </c>
      <c r="C50" s="35"/>
      <c r="D50" s="35" t="s">
        <v>871</v>
      </c>
      <c r="E50" s="13" t="s">
        <v>19</v>
      </c>
      <c r="F50" s="13"/>
      <c r="G50" s="54">
        <v>100</v>
      </c>
      <c r="H50" s="56"/>
      <c r="I50" s="54"/>
      <c r="J50" s="56"/>
      <c r="K50" s="10"/>
    </row>
    <row r="51" spans="2:11" x14ac:dyDescent="0.25">
      <c r="B51" s="62" t="s">
        <v>2</v>
      </c>
      <c r="C51" s="63"/>
      <c r="D51" s="63"/>
      <c r="E51" s="63"/>
      <c r="F51" s="63"/>
      <c r="G51" s="63"/>
      <c r="H51" s="63"/>
      <c r="I51" s="63"/>
      <c r="J51" s="64"/>
      <c r="K51" s="4">
        <f>SUM(K16:K48)</f>
        <v>0</v>
      </c>
    </row>
    <row r="53" spans="2:11" x14ac:dyDescent="0.25">
      <c r="B53" s="1" t="s">
        <v>20</v>
      </c>
    </row>
    <row r="54" spans="2:11" x14ac:dyDescent="0.25">
      <c r="B54" s="1" t="s">
        <v>21</v>
      </c>
    </row>
    <row r="55" spans="2:11" x14ac:dyDescent="0.25">
      <c r="B55" s="1" t="s">
        <v>22</v>
      </c>
    </row>
    <row r="56" spans="2:11" x14ac:dyDescent="0.25">
      <c r="B56" s="1" t="s">
        <v>1072</v>
      </c>
      <c r="C56" s="1"/>
      <c r="D56" s="1"/>
      <c r="E56" s="1"/>
      <c r="F56" s="1"/>
      <c r="G56" s="2"/>
      <c r="H56" s="28"/>
      <c r="I56" s="1"/>
      <c r="J56" s="24"/>
    </row>
    <row r="57" spans="2:11" x14ac:dyDescent="0.25">
      <c r="B57" s="1" t="s">
        <v>24</v>
      </c>
      <c r="C57" s="1"/>
      <c r="D57" s="1"/>
      <c r="E57" s="1"/>
      <c r="F57" s="3"/>
      <c r="G57" s="2"/>
      <c r="H57" s="28"/>
      <c r="I57" s="1"/>
      <c r="J57" s="24"/>
    </row>
    <row r="58" spans="2:11" x14ac:dyDescent="0.25">
      <c r="B58" s="1" t="s">
        <v>29</v>
      </c>
      <c r="C58" s="1"/>
      <c r="D58" s="1"/>
      <c r="E58" s="1"/>
      <c r="F58" s="3"/>
      <c r="G58" s="2"/>
      <c r="H58" s="28"/>
      <c r="I58" s="1"/>
      <c r="J58" s="24"/>
    </row>
    <row r="59" spans="2:11" x14ac:dyDescent="0.25">
      <c r="B59" s="1" t="s">
        <v>74</v>
      </c>
      <c r="C59" s="1"/>
      <c r="D59" s="1"/>
      <c r="E59" s="1"/>
      <c r="F59" s="3"/>
      <c r="G59" s="2"/>
      <c r="H59" s="28"/>
      <c r="I59" s="1"/>
      <c r="J59" s="24"/>
    </row>
    <row r="60" spans="2:11" x14ac:dyDescent="0.25">
      <c r="B60" s="1"/>
      <c r="E60" s="1"/>
      <c r="F60" s="1"/>
      <c r="G60" s="2"/>
      <c r="H60" s="28"/>
      <c r="I60" s="1"/>
      <c r="J60" s="24"/>
    </row>
    <row r="61" spans="2:11" x14ac:dyDescent="0.25">
      <c r="B61" s="1" t="s">
        <v>1</v>
      </c>
      <c r="C61" s="23"/>
      <c r="D61" s="23"/>
      <c r="E61" s="1"/>
      <c r="F61" s="1"/>
      <c r="G61" s="2"/>
      <c r="I61" s="1" t="s">
        <v>0</v>
      </c>
      <c r="J61" s="24"/>
    </row>
  </sheetData>
  <mergeCells count="2">
    <mergeCell ref="A11:K11"/>
    <mergeCell ref="B51:J5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98"/>
  <sheetViews>
    <sheetView topLeftCell="A71" workbookViewId="0">
      <selection activeCell="B94" sqref="B94"/>
    </sheetView>
  </sheetViews>
  <sheetFormatPr defaultRowHeight="15" x14ac:dyDescent="0.25"/>
  <cols>
    <col min="1" max="1" width="5.42578125" customWidth="1"/>
    <col min="2" max="2" width="6" customWidth="1"/>
    <col min="3" max="3" width="20.5703125" customWidth="1"/>
    <col min="4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977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58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x14ac:dyDescent="0.25">
      <c r="B16" s="9">
        <v>1</v>
      </c>
      <c r="C16" s="59" t="s">
        <v>922</v>
      </c>
      <c r="D16" s="8" t="s">
        <v>31</v>
      </c>
      <c r="E16" s="7" t="s">
        <v>19</v>
      </c>
      <c r="F16" s="7"/>
      <c r="G16" s="6">
        <v>500</v>
      </c>
      <c r="H16" s="6"/>
      <c r="I16" s="6"/>
      <c r="J16" s="6"/>
      <c r="K16" s="5">
        <f t="shared" ref="K16:K87" si="0">+J16*G16</f>
        <v>0</v>
      </c>
    </row>
    <row r="17" spans="2:11" x14ac:dyDescent="0.25">
      <c r="B17" s="9">
        <v>2</v>
      </c>
      <c r="C17" s="59" t="s">
        <v>923</v>
      </c>
      <c r="D17" s="8" t="s">
        <v>32</v>
      </c>
      <c r="E17" s="7" t="s">
        <v>19</v>
      </c>
      <c r="F17" s="7"/>
      <c r="G17" s="6">
        <v>20</v>
      </c>
      <c r="H17" s="6"/>
      <c r="I17" s="6"/>
      <c r="J17" s="6"/>
      <c r="K17" s="5">
        <f t="shared" si="0"/>
        <v>0</v>
      </c>
    </row>
    <row r="18" spans="2:11" x14ac:dyDescent="0.25">
      <c r="B18" s="9">
        <v>3</v>
      </c>
      <c r="C18" s="59" t="s">
        <v>924</v>
      </c>
      <c r="D18" s="8" t="s">
        <v>33</v>
      </c>
      <c r="E18" s="7" t="s">
        <v>19</v>
      </c>
      <c r="F18" s="7"/>
      <c r="G18" s="6">
        <v>3000</v>
      </c>
      <c r="H18" s="6"/>
      <c r="I18" s="6"/>
      <c r="J18" s="6"/>
      <c r="K18" s="5">
        <f t="shared" si="0"/>
        <v>0</v>
      </c>
    </row>
    <row r="19" spans="2:11" x14ac:dyDescent="0.25">
      <c r="B19" s="9">
        <v>4</v>
      </c>
      <c r="C19" s="59" t="s">
        <v>925</v>
      </c>
      <c r="D19" s="8" t="s">
        <v>34</v>
      </c>
      <c r="E19" s="7" t="s">
        <v>19</v>
      </c>
      <c r="F19" s="7"/>
      <c r="G19" s="6">
        <v>250</v>
      </c>
      <c r="H19" s="6"/>
      <c r="I19" s="6"/>
      <c r="J19" s="6"/>
      <c r="K19" s="5">
        <f t="shared" si="0"/>
        <v>0</v>
      </c>
    </row>
    <row r="20" spans="2:11" x14ac:dyDescent="0.25">
      <c r="B20" s="9">
        <v>5</v>
      </c>
      <c r="C20" s="59"/>
      <c r="D20" s="8" t="s">
        <v>715</v>
      </c>
      <c r="E20" s="7" t="s">
        <v>19</v>
      </c>
      <c r="F20" s="7"/>
      <c r="G20" s="6">
        <v>150</v>
      </c>
      <c r="H20" s="6"/>
      <c r="I20" s="6"/>
      <c r="J20" s="6"/>
      <c r="K20" s="5">
        <f t="shared" si="0"/>
        <v>0</v>
      </c>
    </row>
    <row r="21" spans="2:11" x14ac:dyDescent="0.25">
      <c r="B21" s="9">
        <v>6</v>
      </c>
      <c r="C21" s="59" t="s">
        <v>926</v>
      </c>
      <c r="D21" s="8" t="s">
        <v>35</v>
      </c>
      <c r="E21" s="7" t="s">
        <v>19</v>
      </c>
      <c r="F21" s="7"/>
      <c r="G21" s="6">
        <v>200</v>
      </c>
      <c r="H21" s="6"/>
      <c r="I21" s="6"/>
      <c r="J21" s="6"/>
      <c r="K21" s="5">
        <f t="shared" si="0"/>
        <v>0</v>
      </c>
    </row>
    <row r="22" spans="2:11" x14ac:dyDescent="0.25">
      <c r="B22" s="9">
        <v>7</v>
      </c>
      <c r="C22" s="59" t="s">
        <v>927</v>
      </c>
      <c r="D22" s="8" t="s">
        <v>36</v>
      </c>
      <c r="E22" s="7" t="s">
        <v>19</v>
      </c>
      <c r="F22" s="7"/>
      <c r="G22" s="6">
        <v>2000</v>
      </c>
      <c r="H22" s="6"/>
      <c r="I22" s="6"/>
      <c r="J22" s="6"/>
      <c r="K22" s="5">
        <f t="shared" si="0"/>
        <v>0</v>
      </c>
    </row>
    <row r="23" spans="2:11" x14ac:dyDescent="0.25">
      <c r="B23" s="9">
        <v>8</v>
      </c>
      <c r="C23" s="59" t="s">
        <v>928</v>
      </c>
      <c r="D23" s="8" t="s">
        <v>37</v>
      </c>
      <c r="E23" s="7" t="s">
        <v>19</v>
      </c>
      <c r="F23" s="7"/>
      <c r="G23" s="6">
        <v>1500</v>
      </c>
      <c r="H23" s="6"/>
      <c r="I23" s="6"/>
      <c r="J23" s="6"/>
      <c r="K23" s="5">
        <f t="shared" si="0"/>
        <v>0</v>
      </c>
    </row>
    <row r="24" spans="2:11" x14ac:dyDescent="0.25">
      <c r="B24" s="9">
        <v>9</v>
      </c>
      <c r="C24" s="59" t="s">
        <v>929</v>
      </c>
      <c r="D24" s="8" t="s">
        <v>38</v>
      </c>
      <c r="E24" s="7" t="s">
        <v>19</v>
      </c>
      <c r="F24" s="7"/>
      <c r="G24" s="6">
        <v>2000</v>
      </c>
      <c r="H24" s="6"/>
      <c r="I24" s="6"/>
      <c r="J24" s="6"/>
      <c r="K24" s="5">
        <f t="shared" si="0"/>
        <v>0</v>
      </c>
    </row>
    <row r="25" spans="2:11" x14ac:dyDescent="0.25">
      <c r="B25" s="9">
        <v>10</v>
      </c>
      <c r="C25" s="59" t="s">
        <v>930</v>
      </c>
      <c r="D25" s="8" t="s">
        <v>39</v>
      </c>
      <c r="E25" s="7" t="s">
        <v>19</v>
      </c>
      <c r="F25" s="7"/>
      <c r="G25" s="6">
        <v>100</v>
      </c>
      <c r="H25" s="6"/>
      <c r="I25" s="6"/>
      <c r="J25" s="6"/>
      <c r="K25" s="5">
        <f t="shared" si="0"/>
        <v>0</v>
      </c>
    </row>
    <row r="26" spans="2:11" s="22" customFormat="1" ht="22.5" x14ac:dyDescent="0.15">
      <c r="B26" s="18">
        <v>11</v>
      </c>
      <c r="C26" s="59" t="s">
        <v>931</v>
      </c>
      <c r="D26" s="13" t="s">
        <v>40</v>
      </c>
      <c r="E26" s="12" t="s">
        <v>19</v>
      </c>
      <c r="F26" s="12"/>
      <c r="G26" s="11">
        <v>80</v>
      </c>
      <c r="H26" s="11"/>
      <c r="I26" s="11"/>
      <c r="J26" s="11"/>
      <c r="K26" s="10">
        <f t="shared" si="0"/>
        <v>0</v>
      </c>
    </row>
    <row r="27" spans="2:11" s="22" customFormat="1" x14ac:dyDescent="0.15">
      <c r="B27" s="18">
        <v>12</v>
      </c>
      <c r="C27" s="59"/>
      <c r="D27" s="13" t="s">
        <v>755</v>
      </c>
      <c r="E27" s="12" t="s">
        <v>19</v>
      </c>
      <c r="F27" s="12"/>
      <c r="G27" s="11">
        <v>100</v>
      </c>
      <c r="H27" s="11"/>
      <c r="I27" s="11"/>
      <c r="J27" s="11"/>
      <c r="K27" s="10">
        <f t="shared" si="0"/>
        <v>0</v>
      </c>
    </row>
    <row r="28" spans="2:11" x14ac:dyDescent="0.25">
      <c r="B28" s="9">
        <v>13</v>
      </c>
      <c r="C28" s="59" t="s">
        <v>932</v>
      </c>
      <c r="D28" s="8" t="s">
        <v>41</v>
      </c>
      <c r="E28" s="7" t="s">
        <v>19</v>
      </c>
      <c r="F28" s="7"/>
      <c r="G28" s="6">
        <v>200</v>
      </c>
      <c r="H28" s="6"/>
      <c r="I28" s="6"/>
      <c r="J28" s="6"/>
      <c r="K28" s="5">
        <f t="shared" si="0"/>
        <v>0</v>
      </c>
    </row>
    <row r="29" spans="2:11" x14ac:dyDescent="0.25">
      <c r="B29" s="9">
        <v>14</v>
      </c>
      <c r="C29" s="59" t="s">
        <v>933</v>
      </c>
      <c r="D29" s="8" t="s">
        <v>42</v>
      </c>
      <c r="E29" s="7" t="s">
        <v>19</v>
      </c>
      <c r="F29" s="7"/>
      <c r="G29" s="6">
        <v>0</v>
      </c>
      <c r="H29" s="6"/>
      <c r="I29" s="6"/>
      <c r="J29" s="6"/>
      <c r="K29" s="5">
        <f t="shared" si="0"/>
        <v>0</v>
      </c>
    </row>
    <row r="30" spans="2:11" x14ac:dyDescent="0.25">
      <c r="B30" s="9">
        <v>15</v>
      </c>
      <c r="C30" s="59" t="s">
        <v>934</v>
      </c>
      <c r="D30" s="8" t="s">
        <v>43</v>
      </c>
      <c r="E30" s="7" t="s">
        <v>19</v>
      </c>
      <c r="F30" s="7"/>
      <c r="G30" s="6">
        <v>30</v>
      </c>
      <c r="H30" s="6"/>
      <c r="I30" s="6"/>
      <c r="J30" s="6"/>
      <c r="K30" s="5">
        <f t="shared" si="0"/>
        <v>0</v>
      </c>
    </row>
    <row r="31" spans="2:11" x14ac:dyDescent="0.25">
      <c r="B31" s="9">
        <v>16</v>
      </c>
      <c r="C31" s="59" t="s">
        <v>935</v>
      </c>
      <c r="D31" s="8" t="s">
        <v>44</v>
      </c>
      <c r="E31" s="7" t="s">
        <v>19</v>
      </c>
      <c r="F31" s="7"/>
      <c r="G31" s="6">
        <v>90</v>
      </c>
      <c r="H31" s="6"/>
      <c r="I31" s="6"/>
      <c r="J31" s="6"/>
      <c r="K31" s="5">
        <f t="shared" si="0"/>
        <v>0</v>
      </c>
    </row>
    <row r="32" spans="2:11" x14ac:dyDescent="0.25">
      <c r="B32" s="9">
        <v>17</v>
      </c>
      <c r="C32" s="59" t="s">
        <v>936</v>
      </c>
      <c r="D32" s="8" t="s">
        <v>45</v>
      </c>
      <c r="E32" s="7" t="s">
        <v>19</v>
      </c>
      <c r="F32" s="7"/>
      <c r="G32" s="6">
        <v>300</v>
      </c>
      <c r="H32" s="6"/>
      <c r="I32" s="6"/>
      <c r="J32" s="6"/>
      <c r="K32" s="5">
        <f t="shared" si="0"/>
        <v>0</v>
      </c>
    </row>
    <row r="33" spans="2:11" x14ac:dyDescent="0.25">
      <c r="B33" s="9">
        <v>18</v>
      </c>
      <c r="C33" s="59" t="s">
        <v>937</v>
      </c>
      <c r="D33" s="8" t="s">
        <v>46</v>
      </c>
      <c r="E33" s="7" t="s">
        <v>19</v>
      </c>
      <c r="F33" s="7"/>
      <c r="G33" s="6">
        <v>15</v>
      </c>
      <c r="H33" s="6"/>
      <c r="I33" s="6"/>
      <c r="J33" s="6"/>
      <c r="K33" s="5">
        <f t="shared" si="0"/>
        <v>0</v>
      </c>
    </row>
    <row r="34" spans="2:11" x14ac:dyDescent="0.25">
      <c r="B34" s="9">
        <v>19</v>
      </c>
      <c r="C34" s="59" t="s">
        <v>938</v>
      </c>
      <c r="D34" s="8" t="s">
        <v>47</v>
      </c>
      <c r="E34" s="7" t="s">
        <v>19</v>
      </c>
      <c r="F34" s="7"/>
      <c r="G34" s="6">
        <v>20</v>
      </c>
      <c r="H34" s="6"/>
      <c r="I34" s="6"/>
      <c r="J34" s="6"/>
      <c r="K34" s="5">
        <f t="shared" si="0"/>
        <v>0</v>
      </c>
    </row>
    <row r="35" spans="2:11" x14ac:dyDescent="0.25">
      <c r="B35" s="9">
        <v>20</v>
      </c>
      <c r="C35" s="59" t="s">
        <v>939</v>
      </c>
      <c r="D35" s="8" t="s">
        <v>48</v>
      </c>
      <c r="E35" s="7" t="s">
        <v>19</v>
      </c>
      <c r="F35" s="7"/>
      <c r="G35" s="6">
        <v>30</v>
      </c>
      <c r="H35" s="6"/>
      <c r="I35" s="6"/>
      <c r="J35" s="6"/>
      <c r="K35" s="5">
        <f t="shared" si="0"/>
        <v>0</v>
      </c>
    </row>
    <row r="36" spans="2:11" x14ac:dyDescent="0.25">
      <c r="B36" s="9">
        <v>21</v>
      </c>
      <c r="C36" s="59" t="s">
        <v>940</v>
      </c>
      <c r="D36" s="8" t="s">
        <v>49</v>
      </c>
      <c r="E36" s="7" t="s">
        <v>19</v>
      </c>
      <c r="F36" s="7"/>
      <c r="G36" s="6">
        <v>50</v>
      </c>
      <c r="H36" s="6"/>
      <c r="I36" s="6"/>
      <c r="J36" s="6"/>
      <c r="K36" s="5">
        <f t="shared" si="0"/>
        <v>0</v>
      </c>
    </row>
    <row r="37" spans="2:11" x14ac:dyDescent="0.25">
      <c r="B37" s="9">
        <v>22</v>
      </c>
      <c r="C37" s="59" t="s">
        <v>941</v>
      </c>
      <c r="D37" s="8" t="s">
        <v>50</v>
      </c>
      <c r="E37" s="7" t="s">
        <v>19</v>
      </c>
      <c r="F37" s="7"/>
      <c r="G37" s="6">
        <v>100</v>
      </c>
      <c r="H37" s="6"/>
      <c r="I37" s="6"/>
      <c r="J37" s="6"/>
      <c r="K37" s="5">
        <f t="shared" si="0"/>
        <v>0</v>
      </c>
    </row>
    <row r="38" spans="2:11" x14ac:dyDescent="0.25">
      <c r="B38" s="9">
        <v>23</v>
      </c>
      <c r="C38" s="59" t="s">
        <v>942</v>
      </c>
      <c r="D38" s="8" t="s">
        <v>51</v>
      </c>
      <c r="E38" s="7" t="s">
        <v>19</v>
      </c>
      <c r="F38" s="7"/>
      <c r="G38" s="6">
        <v>50</v>
      </c>
      <c r="H38" s="6"/>
      <c r="I38" s="6"/>
      <c r="J38" s="6"/>
      <c r="K38" s="5">
        <f t="shared" si="0"/>
        <v>0</v>
      </c>
    </row>
    <row r="39" spans="2:11" x14ac:dyDescent="0.25">
      <c r="B39" s="9">
        <v>24</v>
      </c>
      <c r="C39" s="59"/>
      <c r="D39" s="8" t="s">
        <v>719</v>
      </c>
      <c r="E39" s="7" t="s">
        <v>19</v>
      </c>
      <c r="F39" s="7"/>
      <c r="G39" s="6">
        <v>30</v>
      </c>
      <c r="H39" s="6"/>
      <c r="I39" s="6"/>
      <c r="J39" s="6"/>
      <c r="K39" s="5">
        <f t="shared" si="0"/>
        <v>0</v>
      </c>
    </row>
    <row r="40" spans="2:11" s="22" customFormat="1" ht="22.5" x14ac:dyDescent="0.15">
      <c r="B40" s="18">
        <v>25</v>
      </c>
      <c r="C40" s="59" t="s">
        <v>967</v>
      </c>
      <c r="D40" s="13" t="s">
        <v>52</v>
      </c>
      <c r="E40" s="12" t="s">
        <v>26</v>
      </c>
      <c r="F40" s="12"/>
      <c r="G40" s="11">
        <v>1000</v>
      </c>
      <c r="H40" s="11"/>
      <c r="I40" s="11"/>
      <c r="J40" s="11"/>
      <c r="K40" s="10">
        <f t="shared" si="0"/>
        <v>0</v>
      </c>
    </row>
    <row r="41" spans="2:11" x14ac:dyDescent="0.25">
      <c r="B41" s="9">
        <v>26</v>
      </c>
      <c r="C41" s="59" t="s">
        <v>943</v>
      </c>
      <c r="D41" s="8" t="s">
        <v>53</v>
      </c>
      <c r="E41" s="7" t="s">
        <v>19</v>
      </c>
      <c r="F41" s="7"/>
      <c r="G41" s="6">
        <v>500</v>
      </c>
      <c r="H41" s="6"/>
      <c r="I41" s="6"/>
      <c r="J41" s="6"/>
      <c r="K41" s="5">
        <f t="shared" si="0"/>
        <v>0</v>
      </c>
    </row>
    <row r="42" spans="2:11" x14ac:dyDescent="0.25">
      <c r="B42" s="9">
        <v>27</v>
      </c>
      <c r="C42" s="59" t="s">
        <v>944</v>
      </c>
      <c r="D42" s="8" t="s">
        <v>1066</v>
      </c>
      <c r="E42" s="7" t="s">
        <v>19</v>
      </c>
      <c r="F42" s="7"/>
      <c r="G42" s="6">
        <v>300</v>
      </c>
      <c r="H42" s="6"/>
      <c r="I42" s="6"/>
      <c r="J42" s="6"/>
      <c r="K42" s="5">
        <f t="shared" si="0"/>
        <v>0</v>
      </c>
    </row>
    <row r="43" spans="2:11" x14ac:dyDescent="0.25">
      <c r="B43" s="9">
        <v>28</v>
      </c>
      <c r="C43" s="59" t="s">
        <v>945</v>
      </c>
      <c r="D43" s="8" t="s">
        <v>54</v>
      </c>
      <c r="E43" s="7" t="s">
        <v>19</v>
      </c>
      <c r="F43" s="7"/>
      <c r="G43" s="6">
        <v>150</v>
      </c>
      <c r="H43" s="6"/>
      <c r="I43" s="6"/>
      <c r="J43" s="6"/>
      <c r="K43" s="5">
        <f t="shared" si="0"/>
        <v>0</v>
      </c>
    </row>
    <row r="44" spans="2:11" x14ac:dyDescent="0.25">
      <c r="B44" s="9">
        <v>29</v>
      </c>
      <c r="C44" s="59" t="s">
        <v>946</v>
      </c>
      <c r="D44" s="8" t="s">
        <v>1065</v>
      </c>
      <c r="E44" s="7" t="s">
        <v>19</v>
      </c>
      <c r="F44" s="7"/>
      <c r="G44" s="6">
        <v>1200</v>
      </c>
      <c r="H44" s="6"/>
      <c r="I44" s="6"/>
      <c r="J44" s="6"/>
      <c r="K44" s="5">
        <f t="shared" si="0"/>
        <v>0</v>
      </c>
    </row>
    <row r="45" spans="2:11" x14ac:dyDescent="0.25">
      <c r="B45" s="9">
        <v>30</v>
      </c>
      <c r="C45" s="59" t="s">
        <v>947</v>
      </c>
      <c r="D45" s="8" t="s">
        <v>55</v>
      </c>
      <c r="E45" s="7" t="s">
        <v>19</v>
      </c>
      <c r="F45" s="7"/>
      <c r="G45" s="6">
        <v>60</v>
      </c>
      <c r="H45" s="6"/>
      <c r="I45" s="6"/>
      <c r="J45" s="6"/>
      <c r="K45" s="5">
        <f t="shared" si="0"/>
        <v>0</v>
      </c>
    </row>
    <row r="46" spans="2:11" x14ac:dyDescent="0.25">
      <c r="B46" s="9">
        <v>31</v>
      </c>
      <c r="C46" s="59" t="s">
        <v>948</v>
      </c>
      <c r="D46" s="8" t="s">
        <v>56</v>
      </c>
      <c r="E46" s="7" t="s">
        <v>19</v>
      </c>
      <c r="F46" s="7"/>
      <c r="G46" s="6">
        <v>20</v>
      </c>
      <c r="H46" s="6"/>
      <c r="I46" s="6"/>
      <c r="J46" s="6"/>
      <c r="K46" s="5">
        <f t="shared" si="0"/>
        <v>0</v>
      </c>
    </row>
    <row r="47" spans="2:11" x14ac:dyDescent="0.25">
      <c r="B47" s="9">
        <v>32</v>
      </c>
      <c r="C47" s="59" t="s">
        <v>949</v>
      </c>
      <c r="D47" s="8" t="s">
        <v>57</v>
      </c>
      <c r="E47" s="7" t="s">
        <v>19</v>
      </c>
      <c r="F47" s="7"/>
      <c r="G47" s="6">
        <v>100</v>
      </c>
      <c r="H47" s="6"/>
      <c r="I47" s="6"/>
      <c r="J47" s="6"/>
      <c r="K47" s="5">
        <f t="shared" si="0"/>
        <v>0</v>
      </c>
    </row>
    <row r="48" spans="2:11" x14ac:dyDescent="0.25">
      <c r="B48" s="9">
        <v>33</v>
      </c>
      <c r="C48" s="59" t="s">
        <v>950</v>
      </c>
      <c r="D48" s="8" t="s">
        <v>58</v>
      </c>
      <c r="E48" s="7" t="s">
        <v>19</v>
      </c>
      <c r="F48" s="7"/>
      <c r="G48" s="6">
        <v>1000</v>
      </c>
      <c r="H48" s="6"/>
      <c r="I48" s="6"/>
      <c r="J48" s="6"/>
      <c r="K48" s="5">
        <f t="shared" si="0"/>
        <v>0</v>
      </c>
    </row>
    <row r="49" spans="2:11" x14ac:dyDescent="0.25">
      <c r="B49" s="9">
        <v>34</v>
      </c>
      <c r="C49" s="59"/>
      <c r="D49" s="8" t="s">
        <v>1068</v>
      </c>
      <c r="E49" s="7" t="s">
        <v>19</v>
      </c>
      <c r="F49" s="7"/>
      <c r="G49" s="6">
        <v>100</v>
      </c>
      <c r="H49" s="6"/>
      <c r="I49" s="6"/>
      <c r="J49" s="6"/>
      <c r="K49" s="5">
        <f t="shared" si="0"/>
        <v>0</v>
      </c>
    </row>
    <row r="50" spans="2:11" x14ac:dyDescent="0.25">
      <c r="B50" s="9">
        <v>35</v>
      </c>
      <c r="C50" s="59" t="s">
        <v>951</v>
      </c>
      <c r="D50" s="8" t="s">
        <v>59</v>
      </c>
      <c r="E50" s="7" t="s">
        <v>19</v>
      </c>
      <c r="F50" s="7"/>
      <c r="G50" s="6">
        <v>40</v>
      </c>
      <c r="H50" s="6"/>
      <c r="I50" s="6"/>
      <c r="J50" s="6"/>
      <c r="K50" s="5">
        <f t="shared" si="0"/>
        <v>0</v>
      </c>
    </row>
    <row r="51" spans="2:11" x14ac:dyDescent="0.25">
      <c r="B51" s="9">
        <v>36</v>
      </c>
      <c r="C51" s="59" t="s">
        <v>952</v>
      </c>
      <c r="D51" s="8" t="s">
        <v>60</v>
      </c>
      <c r="E51" s="7" t="s">
        <v>19</v>
      </c>
      <c r="F51" s="7"/>
      <c r="G51" s="6">
        <v>200</v>
      </c>
      <c r="H51" s="6"/>
      <c r="I51" s="6"/>
      <c r="J51" s="6"/>
      <c r="K51" s="5">
        <f t="shared" si="0"/>
        <v>0</v>
      </c>
    </row>
    <row r="52" spans="2:11" x14ac:dyDescent="0.25">
      <c r="B52" s="9">
        <v>37</v>
      </c>
      <c r="C52" s="59" t="s">
        <v>953</v>
      </c>
      <c r="D52" s="8" t="s">
        <v>61</v>
      </c>
      <c r="E52" s="7" t="s">
        <v>19</v>
      </c>
      <c r="F52" s="7"/>
      <c r="G52" s="6">
        <v>100</v>
      </c>
      <c r="H52" s="6"/>
      <c r="I52" s="6"/>
      <c r="J52" s="6"/>
      <c r="K52" s="5">
        <f t="shared" si="0"/>
        <v>0</v>
      </c>
    </row>
    <row r="53" spans="2:11" x14ac:dyDescent="0.25">
      <c r="B53" s="9">
        <v>38</v>
      </c>
      <c r="C53" s="59"/>
      <c r="D53" s="8" t="s">
        <v>1069</v>
      </c>
      <c r="E53" s="7" t="s">
        <v>19</v>
      </c>
      <c r="F53" s="7"/>
      <c r="G53" s="6">
        <v>150</v>
      </c>
      <c r="H53" s="6"/>
      <c r="I53" s="6"/>
      <c r="J53" s="6"/>
      <c r="K53" s="5">
        <f t="shared" si="0"/>
        <v>0</v>
      </c>
    </row>
    <row r="54" spans="2:11" x14ac:dyDescent="0.25">
      <c r="B54" s="9">
        <v>39</v>
      </c>
      <c r="C54" s="59" t="s">
        <v>954</v>
      </c>
      <c r="D54" s="8" t="s">
        <v>756</v>
      </c>
      <c r="E54" s="7" t="s">
        <v>19</v>
      </c>
      <c r="F54" s="7"/>
      <c r="G54" s="6">
        <v>1000</v>
      </c>
      <c r="H54" s="6"/>
      <c r="I54" s="6"/>
      <c r="J54" s="6"/>
      <c r="K54" s="5">
        <f t="shared" si="0"/>
        <v>0</v>
      </c>
    </row>
    <row r="55" spans="2:11" x14ac:dyDescent="0.25">
      <c r="B55" s="9">
        <v>40</v>
      </c>
      <c r="C55" s="59" t="s">
        <v>955</v>
      </c>
      <c r="D55" s="8" t="s">
        <v>62</v>
      </c>
      <c r="E55" s="7" t="s">
        <v>19</v>
      </c>
      <c r="F55" s="7"/>
      <c r="G55" s="6">
        <v>300</v>
      </c>
      <c r="H55" s="6"/>
      <c r="I55" s="6"/>
      <c r="J55" s="6"/>
      <c r="K55" s="5">
        <f t="shared" si="0"/>
        <v>0</v>
      </c>
    </row>
    <row r="56" spans="2:11" x14ac:dyDescent="0.25">
      <c r="B56" s="9">
        <v>41</v>
      </c>
      <c r="C56" s="59" t="s">
        <v>956</v>
      </c>
      <c r="D56" s="8" t="s">
        <v>63</v>
      </c>
      <c r="E56" s="7" t="s">
        <v>19</v>
      </c>
      <c r="F56" s="7"/>
      <c r="G56" s="6">
        <v>200</v>
      </c>
      <c r="H56" s="6"/>
      <c r="I56" s="6"/>
      <c r="J56" s="6"/>
      <c r="K56" s="5">
        <f t="shared" si="0"/>
        <v>0</v>
      </c>
    </row>
    <row r="57" spans="2:11" x14ac:dyDescent="0.25">
      <c r="B57" s="9">
        <v>42</v>
      </c>
      <c r="C57" s="59" t="s">
        <v>957</v>
      </c>
      <c r="D57" s="8" t="s">
        <v>64</v>
      </c>
      <c r="E57" s="7" t="s">
        <v>19</v>
      </c>
      <c r="F57" s="7"/>
      <c r="G57" s="6">
        <v>500</v>
      </c>
      <c r="H57" s="6"/>
      <c r="I57" s="6"/>
      <c r="J57" s="6"/>
      <c r="K57" s="5">
        <f t="shared" si="0"/>
        <v>0</v>
      </c>
    </row>
    <row r="58" spans="2:11" x14ac:dyDescent="0.25">
      <c r="B58" s="9">
        <v>43</v>
      </c>
      <c r="C58" s="59" t="s">
        <v>958</v>
      </c>
      <c r="D58" s="8" t="s">
        <v>65</v>
      </c>
      <c r="E58" s="7" t="s">
        <v>19</v>
      </c>
      <c r="F58" s="7"/>
      <c r="G58" s="6">
        <v>200</v>
      </c>
      <c r="H58" s="6"/>
      <c r="I58" s="6"/>
      <c r="J58" s="6"/>
      <c r="K58" s="5">
        <f t="shared" si="0"/>
        <v>0</v>
      </c>
    </row>
    <row r="59" spans="2:11" x14ac:dyDescent="0.25">
      <c r="B59" s="9">
        <v>44</v>
      </c>
      <c r="C59" s="59" t="s">
        <v>959</v>
      </c>
      <c r="D59" s="8" t="s">
        <v>66</v>
      </c>
      <c r="E59" s="7" t="s">
        <v>19</v>
      </c>
      <c r="F59" s="7"/>
      <c r="G59" s="6">
        <v>600</v>
      </c>
      <c r="H59" s="6"/>
      <c r="I59" s="6"/>
      <c r="J59" s="6"/>
      <c r="K59" s="5">
        <f t="shared" si="0"/>
        <v>0</v>
      </c>
    </row>
    <row r="60" spans="2:11" x14ac:dyDescent="0.25">
      <c r="B60" s="9">
        <v>45</v>
      </c>
      <c r="C60" s="59" t="s">
        <v>960</v>
      </c>
      <c r="D60" s="8" t="s">
        <v>67</v>
      </c>
      <c r="E60" s="7" t="s">
        <v>19</v>
      </c>
      <c r="F60" s="7"/>
      <c r="G60" s="6">
        <v>500</v>
      </c>
      <c r="H60" s="6"/>
      <c r="I60" s="6"/>
      <c r="J60" s="6"/>
      <c r="K60" s="5">
        <f t="shared" si="0"/>
        <v>0</v>
      </c>
    </row>
    <row r="61" spans="2:11" x14ac:dyDescent="0.25">
      <c r="B61" s="9">
        <v>46</v>
      </c>
      <c r="C61" s="59" t="s">
        <v>961</v>
      </c>
      <c r="D61" s="8" t="s">
        <v>68</v>
      </c>
      <c r="E61" s="7" t="s">
        <v>19</v>
      </c>
      <c r="F61" s="7"/>
      <c r="G61" s="6">
        <v>20</v>
      </c>
      <c r="H61" s="6"/>
      <c r="I61" s="6"/>
      <c r="J61" s="6"/>
      <c r="K61" s="5">
        <f t="shared" si="0"/>
        <v>0</v>
      </c>
    </row>
    <row r="62" spans="2:11" s="22" customFormat="1" ht="22.5" x14ac:dyDescent="0.15">
      <c r="B62" s="18">
        <v>47</v>
      </c>
      <c r="C62" s="59" t="s">
        <v>962</v>
      </c>
      <c r="D62" s="13" t="s">
        <v>1049</v>
      </c>
      <c r="E62" s="12" t="s">
        <v>19</v>
      </c>
      <c r="F62" s="12"/>
      <c r="G62" s="11">
        <v>5000</v>
      </c>
      <c r="H62" s="11"/>
      <c r="I62" s="11"/>
      <c r="J62" s="11"/>
      <c r="K62" s="10">
        <f t="shared" si="0"/>
        <v>0</v>
      </c>
    </row>
    <row r="63" spans="2:11" x14ac:dyDescent="0.25">
      <c r="B63" s="9">
        <v>48</v>
      </c>
      <c r="C63" s="59" t="s">
        <v>963</v>
      </c>
      <c r="D63" s="8" t="s">
        <v>69</v>
      </c>
      <c r="E63" s="7" t="s">
        <v>19</v>
      </c>
      <c r="F63" s="7"/>
      <c r="G63" s="6">
        <v>80</v>
      </c>
      <c r="H63" s="6"/>
      <c r="I63" s="6"/>
      <c r="J63" s="6"/>
      <c r="K63" s="5">
        <f t="shared" si="0"/>
        <v>0</v>
      </c>
    </row>
    <row r="64" spans="2:11" x14ac:dyDescent="0.25">
      <c r="B64" s="9">
        <v>49</v>
      </c>
      <c r="C64" s="59" t="s">
        <v>964</v>
      </c>
      <c r="D64" s="8" t="s">
        <v>70</v>
      </c>
      <c r="E64" s="7" t="s">
        <v>19</v>
      </c>
      <c r="F64" s="7"/>
      <c r="G64" s="6">
        <v>150</v>
      </c>
      <c r="H64" s="6"/>
      <c r="I64" s="6"/>
      <c r="J64" s="6"/>
      <c r="K64" s="5">
        <f t="shared" si="0"/>
        <v>0</v>
      </c>
    </row>
    <row r="65" spans="2:11" x14ac:dyDescent="0.25">
      <c r="B65" s="9">
        <v>50</v>
      </c>
      <c r="C65" s="59"/>
      <c r="D65" s="8" t="s">
        <v>874</v>
      </c>
      <c r="E65" s="7" t="s">
        <v>19</v>
      </c>
      <c r="F65" s="7"/>
      <c r="G65" s="6">
        <v>50</v>
      </c>
      <c r="H65" s="6"/>
      <c r="I65" s="6"/>
      <c r="J65" s="6"/>
      <c r="K65" s="5">
        <f t="shared" si="0"/>
        <v>0</v>
      </c>
    </row>
    <row r="66" spans="2:11" x14ac:dyDescent="0.25">
      <c r="B66" s="9">
        <v>51</v>
      </c>
      <c r="C66" s="59" t="s">
        <v>965</v>
      </c>
      <c r="D66" s="8" t="s">
        <v>71</v>
      </c>
      <c r="E66" s="7" t="s">
        <v>19</v>
      </c>
      <c r="F66" s="7"/>
      <c r="G66" s="6">
        <v>100</v>
      </c>
      <c r="H66" s="6"/>
      <c r="I66" s="6"/>
      <c r="J66" s="6"/>
      <c r="K66" s="5">
        <f t="shared" si="0"/>
        <v>0</v>
      </c>
    </row>
    <row r="67" spans="2:11" x14ac:dyDescent="0.25">
      <c r="B67" s="32">
        <v>52</v>
      </c>
      <c r="C67" s="60" t="s">
        <v>966</v>
      </c>
      <c r="D67" s="8" t="s">
        <v>72</v>
      </c>
      <c r="E67" s="8" t="s">
        <v>19</v>
      </c>
      <c r="F67" s="8"/>
      <c r="G67" s="52">
        <v>100</v>
      </c>
      <c r="H67" s="52"/>
      <c r="I67" s="52"/>
      <c r="J67" s="52"/>
      <c r="K67" s="5">
        <f t="shared" si="0"/>
        <v>0</v>
      </c>
    </row>
    <row r="68" spans="2:11" x14ac:dyDescent="0.25">
      <c r="B68" s="32">
        <v>53</v>
      </c>
      <c r="C68" s="60"/>
      <c r="D68" s="8" t="s">
        <v>710</v>
      </c>
      <c r="E68" s="8" t="s">
        <v>19</v>
      </c>
      <c r="F68" s="8"/>
      <c r="G68" s="52">
        <v>50</v>
      </c>
      <c r="H68" s="52"/>
      <c r="I68" s="52"/>
      <c r="J68" s="52"/>
      <c r="K68" s="5">
        <f t="shared" si="0"/>
        <v>0</v>
      </c>
    </row>
    <row r="69" spans="2:11" x14ac:dyDescent="0.25">
      <c r="B69" s="32">
        <v>54</v>
      </c>
      <c r="C69" s="60"/>
      <c r="D69" s="8" t="s">
        <v>711</v>
      </c>
      <c r="E69" s="8" t="s">
        <v>19</v>
      </c>
      <c r="F69" s="8"/>
      <c r="G69" s="52">
        <v>50</v>
      </c>
      <c r="H69" s="52"/>
      <c r="I69" s="52"/>
      <c r="J69" s="52"/>
      <c r="K69" s="5">
        <f t="shared" si="0"/>
        <v>0</v>
      </c>
    </row>
    <row r="70" spans="2:11" x14ac:dyDescent="0.25">
      <c r="B70" s="32">
        <v>55</v>
      </c>
      <c r="C70" s="60"/>
      <c r="D70" s="8" t="s">
        <v>712</v>
      </c>
      <c r="E70" s="8" t="s">
        <v>19</v>
      </c>
      <c r="F70" s="8"/>
      <c r="G70" s="52">
        <v>20</v>
      </c>
      <c r="H70" s="52"/>
      <c r="I70" s="52"/>
      <c r="J70" s="52"/>
      <c r="K70" s="5">
        <f t="shared" si="0"/>
        <v>0</v>
      </c>
    </row>
    <row r="71" spans="2:11" x14ac:dyDescent="0.25">
      <c r="B71" s="32">
        <v>56</v>
      </c>
      <c r="C71" s="60"/>
      <c r="D71" s="8" t="s">
        <v>713</v>
      </c>
      <c r="E71" s="8" t="s">
        <v>19</v>
      </c>
      <c r="F71" s="8"/>
      <c r="G71" s="52">
        <v>20</v>
      </c>
      <c r="H71" s="52"/>
      <c r="I71" s="52"/>
      <c r="J71" s="52"/>
      <c r="K71" s="5">
        <f t="shared" si="0"/>
        <v>0</v>
      </c>
    </row>
    <row r="72" spans="2:11" x14ac:dyDescent="0.25">
      <c r="B72" s="32">
        <v>57</v>
      </c>
      <c r="C72" s="60"/>
      <c r="D72" s="8" t="s">
        <v>714</v>
      </c>
      <c r="E72" s="8" t="s">
        <v>19</v>
      </c>
      <c r="F72" s="8"/>
      <c r="G72" s="52">
        <v>30</v>
      </c>
      <c r="H72" s="52"/>
      <c r="I72" s="52"/>
      <c r="J72" s="52"/>
      <c r="K72" s="5">
        <f t="shared" si="0"/>
        <v>0</v>
      </c>
    </row>
    <row r="73" spans="2:11" x14ac:dyDescent="0.25">
      <c r="B73" s="32">
        <v>58</v>
      </c>
      <c r="C73" s="60"/>
      <c r="D73" s="8" t="s">
        <v>872</v>
      </c>
      <c r="E73" s="8" t="s">
        <v>19</v>
      </c>
      <c r="F73" s="8"/>
      <c r="G73" s="52">
        <v>1500</v>
      </c>
      <c r="H73" s="52"/>
      <c r="I73" s="52"/>
      <c r="J73" s="52"/>
      <c r="K73" s="5">
        <f t="shared" si="0"/>
        <v>0</v>
      </c>
    </row>
    <row r="74" spans="2:11" x14ac:dyDescent="0.25">
      <c r="B74" s="32">
        <v>59</v>
      </c>
      <c r="C74" s="60"/>
      <c r="D74" s="8" t="s">
        <v>716</v>
      </c>
      <c r="E74" s="8" t="s">
        <v>19</v>
      </c>
      <c r="F74" s="8"/>
      <c r="G74" s="52">
        <v>1000</v>
      </c>
      <c r="H74" s="52"/>
      <c r="I74" s="52"/>
      <c r="J74" s="52"/>
      <c r="K74" s="5">
        <f t="shared" si="0"/>
        <v>0</v>
      </c>
    </row>
    <row r="75" spans="2:11" x14ac:dyDescent="0.25">
      <c r="B75" s="32">
        <v>60</v>
      </c>
      <c r="C75" s="60"/>
      <c r="D75" s="8" t="s">
        <v>717</v>
      </c>
      <c r="E75" s="8" t="s">
        <v>19</v>
      </c>
      <c r="F75" s="8"/>
      <c r="G75" s="52">
        <v>600</v>
      </c>
      <c r="H75" s="52"/>
      <c r="I75" s="52"/>
      <c r="J75" s="52"/>
      <c r="K75" s="5">
        <f t="shared" si="0"/>
        <v>0</v>
      </c>
    </row>
    <row r="76" spans="2:11" x14ac:dyDescent="0.25">
      <c r="B76" s="32">
        <v>61</v>
      </c>
      <c r="C76" s="60"/>
      <c r="D76" s="8" t="s">
        <v>718</v>
      </c>
      <c r="E76" s="8" t="s">
        <v>19</v>
      </c>
      <c r="F76" s="8"/>
      <c r="G76" s="52">
        <v>50</v>
      </c>
      <c r="H76" s="52"/>
      <c r="I76" s="52"/>
      <c r="J76" s="52"/>
      <c r="K76" s="5">
        <f t="shared" si="0"/>
        <v>0</v>
      </c>
    </row>
    <row r="77" spans="2:11" x14ac:dyDescent="0.25">
      <c r="B77" s="32">
        <v>62</v>
      </c>
      <c r="C77" s="60"/>
      <c r="D77" s="8" t="s">
        <v>724</v>
      </c>
      <c r="E77" s="8" t="s">
        <v>19</v>
      </c>
      <c r="F77" s="8"/>
      <c r="G77" s="52">
        <v>300</v>
      </c>
      <c r="H77" s="52"/>
      <c r="I77" s="52"/>
      <c r="J77" s="52"/>
      <c r="K77" s="5">
        <f t="shared" si="0"/>
        <v>0</v>
      </c>
    </row>
    <row r="78" spans="2:11" x14ac:dyDescent="0.25">
      <c r="B78" s="32">
        <v>63</v>
      </c>
      <c r="C78" s="60"/>
      <c r="D78" s="8" t="s">
        <v>727</v>
      </c>
      <c r="E78" s="8" t="s">
        <v>19</v>
      </c>
      <c r="F78" s="8"/>
      <c r="G78" s="52">
        <v>800</v>
      </c>
      <c r="H78" s="52"/>
      <c r="I78" s="52"/>
      <c r="J78" s="52"/>
      <c r="K78" s="5">
        <f t="shared" si="0"/>
        <v>0</v>
      </c>
    </row>
    <row r="79" spans="2:11" x14ac:dyDescent="0.25">
      <c r="B79" s="32">
        <v>64</v>
      </c>
      <c r="C79" s="60"/>
      <c r="D79" s="8" t="s">
        <v>1067</v>
      </c>
      <c r="E79" s="8" t="s">
        <v>19</v>
      </c>
      <c r="F79" s="8"/>
      <c r="G79" s="52">
        <v>150</v>
      </c>
      <c r="H79" s="52"/>
      <c r="I79" s="52"/>
      <c r="J79" s="52"/>
      <c r="K79" s="5">
        <f t="shared" si="0"/>
        <v>0</v>
      </c>
    </row>
    <row r="80" spans="2:11" x14ac:dyDescent="0.25">
      <c r="B80" s="9">
        <v>65</v>
      </c>
      <c r="C80" s="59"/>
      <c r="D80" s="8" t="s">
        <v>873</v>
      </c>
      <c r="E80" s="8" t="s">
        <v>19</v>
      </c>
      <c r="F80" s="8"/>
      <c r="G80" s="52">
        <v>200</v>
      </c>
      <c r="H80" s="52"/>
      <c r="I80" s="52"/>
      <c r="J80" s="52"/>
      <c r="K80" s="5">
        <f t="shared" si="0"/>
        <v>0</v>
      </c>
    </row>
    <row r="81" spans="2:11" x14ac:dyDescent="0.25">
      <c r="B81" s="9">
        <v>66</v>
      </c>
      <c r="C81" s="59"/>
      <c r="D81" s="8" t="s">
        <v>911</v>
      </c>
      <c r="E81" s="8" t="s">
        <v>19</v>
      </c>
      <c r="F81" s="8"/>
      <c r="G81" s="52">
        <v>5</v>
      </c>
      <c r="H81" s="52"/>
      <c r="I81" s="52"/>
      <c r="J81" s="52"/>
      <c r="K81" s="5">
        <f t="shared" si="0"/>
        <v>0</v>
      </c>
    </row>
    <row r="82" spans="2:11" x14ac:dyDescent="0.25">
      <c r="B82" s="9">
        <v>67</v>
      </c>
      <c r="C82" s="59"/>
      <c r="D82" s="8" t="s">
        <v>915</v>
      </c>
      <c r="E82" s="8" t="s">
        <v>19</v>
      </c>
      <c r="F82" s="8"/>
      <c r="G82" s="52">
        <v>400</v>
      </c>
      <c r="H82" s="52"/>
      <c r="I82" s="52"/>
      <c r="J82" s="52"/>
      <c r="K82" s="5">
        <f t="shared" si="0"/>
        <v>0</v>
      </c>
    </row>
    <row r="83" spans="2:11" x14ac:dyDescent="0.25">
      <c r="B83" s="9">
        <v>68</v>
      </c>
      <c r="C83" s="59"/>
      <c r="D83" s="8" t="s">
        <v>916</v>
      </c>
      <c r="E83" s="8" t="s">
        <v>19</v>
      </c>
      <c r="F83" s="8"/>
      <c r="G83" s="52">
        <v>20</v>
      </c>
      <c r="H83" s="52"/>
      <c r="I83" s="52"/>
      <c r="J83" s="52"/>
      <c r="K83" s="5">
        <f t="shared" si="0"/>
        <v>0</v>
      </c>
    </row>
    <row r="84" spans="2:11" x14ac:dyDescent="0.25">
      <c r="B84" s="9">
        <v>69</v>
      </c>
      <c r="C84" s="59"/>
      <c r="D84" s="8" t="s">
        <v>970</v>
      </c>
      <c r="E84" s="8" t="s">
        <v>19</v>
      </c>
      <c r="F84" s="8"/>
      <c r="G84" s="52">
        <v>300</v>
      </c>
      <c r="H84" s="52"/>
      <c r="I84" s="52"/>
      <c r="J84" s="52"/>
      <c r="K84" s="5">
        <f t="shared" si="0"/>
        <v>0</v>
      </c>
    </row>
    <row r="85" spans="2:11" x14ac:dyDescent="0.25">
      <c r="B85" s="9">
        <v>70</v>
      </c>
      <c r="C85" s="59"/>
      <c r="D85" s="8" t="s">
        <v>920</v>
      </c>
      <c r="E85" s="8" t="s">
        <v>19</v>
      </c>
      <c r="F85" s="8"/>
      <c r="G85" s="52">
        <v>30</v>
      </c>
      <c r="H85" s="52"/>
      <c r="I85" s="52"/>
      <c r="J85" s="52"/>
      <c r="K85" s="5">
        <f t="shared" si="0"/>
        <v>0</v>
      </c>
    </row>
    <row r="86" spans="2:11" x14ac:dyDescent="0.25">
      <c r="B86" s="9">
        <v>71</v>
      </c>
      <c r="C86" s="59"/>
      <c r="D86" s="8" t="s">
        <v>1050</v>
      </c>
      <c r="E86" s="8" t="s">
        <v>19</v>
      </c>
      <c r="F86" s="8"/>
      <c r="G86" s="52">
        <v>150</v>
      </c>
      <c r="H86" s="52"/>
      <c r="I86" s="52"/>
      <c r="J86" s="52"/>
      <c r="K86" s="5">
        <f t="shared" si="0"/>
        <v>0</v>
      </c>
    </row>
    <row r="87" spans="2:11" x14ac:dyDescent="0.25">
      <c r="B87" s="9">
        <v>72</v>
      </c>
      <c r="C87" s="59"/>
      <c r="D87" s="8" t="s">
        <v>1051</v>
      </c>
      <c r="E87" s="8" t="s">
        <v>19</v>
      </c>
      <c r="F87" s="8"/>
      <c r="G87" s="52">
        <v>200</v>
      </c>
      <c r="H87" s="52"/>
      <c r="I87" s="52"/>
      <c r="J87" s="52"/>
      <c r="K87" s="5">
        <f t="shared" si="0"/>
        <v>0</v>
      </c>
    </row>
    <row r="88" spans="2:11" x14ac:dyDescent="0.25">
      <c r="B88" s="62" t="s">
        <v>2</v>
      </c>
      <c r="C88" s="63"/>
      <c r="D88" s="63"/>
      <c r="E88" s="63"/>
      <c r="F88" s="63"/>
      <c r="G88" s="63"/>
      <c r="H88" s="63"/>
      <c r="I88" s="63"/>
      <c r="J88" s="64"/>
      <c r="K88" s="4">
        <f>SUM(K16:K87)</f>
        <v>0</v>
      </c>
    </row>
    <row r="90" spans="2:11" x14ac:dyDescent="0.25">
      <c r="B90" s="1" t="s">
        <v>20</v>
      </c>
      <c r="C90" s="1"/>
    </row>
    <row r="91" spans="2:11" x14ac:dyDescent="0.25">
      <c r="B91" s="1" t="s">
        <v>21</v>
      </c>
      <c r="C91" s="1"/>
    </row>
    <row r="92" spans="2:11" x14ac:dyDescent="0.25">
      <c r="B92" s="1" t="s">
        <v>22</v>
      </c>
      <c r="C92" s="1"/>
    </row>
    <row r="93" spans="2:11" x14ac:dyDescent="0.25">
      <c r="B93" s="1" t="s">
        <v>1072</v>
      </c>
      <c r="C93" s="1"/>
      <c r="D93" s="1"/>
      <c r="E93" s="1"/>
      <c r="F93" s="1"/>
      <c r="G93" s="2"/>
      <c r="H93" s="2"/>
      <c r="I93" s="1"/>
      <c r="J93" s="1"/>
    </row>
    <row r="94" spans="2:11" x14ac:dyDescent="0.25">
      <c r="B94" s="1" t="s">
        <v>24</v>
      </c>
      <c r="C94" s="1"/>
      <c r="D94" s="1"/>
      <c r="E94" s="1"/>
      <c r="F94" s="3"/>
      <c r="G94" s="2"/>
      <c r="H94" s="2"/>
      <c r="I94" s="1"/>
      <c r="J94" s="1"/>
    </row>
    <row r="95" spans="2:11" x14ac:dyDescent="0.25">
      <c r="B95" s="1" t="s">
        <v>23</v>
      </c>
      <c r="C95" s="1"/>
      <c r="D95" s="1"/>
      <c r="E95" s="1"/>
      <c r="F95" s="3"/>
      <c r="G95" s="2"/>
      <c r="H95" s="2"/>
      <c r="I95" s="1"/>
      <c r="J95" s="1"/>
    </row>
    <row r="96" spans="2:11" x14ac:dyDescent="0.25">
      <c r="B96" s="1" t="s">
        <v>74</v>
      </c>
      <c r="C96" s="1"/>
      <c r="D96" s="1"/>
      <c r="E96" s="1"/>
      <c r="F96" s="3"/>
      <c r="G96" s="2"/>
      <c r="H96" s="2"/>
      <c r="I96" s="1"/>
      <c r="J96" s="1"/>
    </row>
    <row r="97" spans="2:10" x14ac:dyDescent="0.25">
      <c r="B97" s="1"/>
      <c r="C97" s="1"/>
      <c r="E97" s="1"/>
      <c r="F97" s="1"/>
      <c r="G97" s="2"/>
      <c r="H97" s="2"/>
      <c r="I97" s="1"/>
      <c r="J97" s="1"/>
    </row>
    <row r="98" spans="2:10" x14ac:dyDescent="0.25">
      <c r="B98" s="1" t="s">
        <v>1</v>
      </c>
      <c r="C98" s="1"/>
      <c r="E98" s="1"/>
      <c r="F98" s="1"/>
      <c r="G98" s="2"/>
      <c r="I98" s="1" t="s">
        <v>0</v>
      </c>
      <c r="J98" s="1"/>
    </row>
  </sheetData>
  <mergeCells count="2">
    <mergeCell ref="A11:K11"/>
    <mergeCell ref="B88:J8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1"/>
  <sheetViews>
    <sheetView topLeftCell="A7" workbookViewId="0">
      <selection activeCell="B27" sqref="B27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978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15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s="22" customFormat="1" x14ac:dyDescent="0.25">
      <c r="B16" s="18">
        <v>1</v>
      </c>
      <c r="C16" s="35" t="s">
        <v>546</v>
      </c>
      <c r="D16" s="38" t="s">
        <v>757</v>
      </c>
      <c r="E16" s="12" t="s">
        <v>19</v>
      </c>
      <c r="F16" s="12"/>
      <c r="G16" s="11">
        <v>2000</v>
      </c>
      <c r="H16" s="11"/>
      <c r="I16" s="11"/>
      <c r="J16" s="11"/>
      <c r="K16" s="10">
        <f t="shared" ref="K16:K20" si="0">+J16*G16</f>
        <v>0</v>
      </c>
    </row>
    <row r="17" spans="2:11" s="22" customFormat="1" x14ac:dyDescent="0.25">
      <c r="B17" s="18">
        <v>2</v>
      </c>
      <c r="C17" s="35" t="s">
        <v>547</v>
      </c>
      <c r="D17" s="38" t="s">
        <v>758</v>
      </c>
      <c r="E17" s="12" t="s">
        <v>19</v>
      </c>
      <c r="F17" s="12"/>
      <c r="G17" s="11">
        <v>3000</v>
      </c>
      <c r="H17" s="11"/>
      <c r="I17" s="11"/>
      <c r="J17" s="11"/>
      <c r="K17" s="10">
        <f t="shared" si="0"/>
        <v>0</v>
      </c>
    </row>
    <row r="18" spans="2:11" s="22" customFormat="1" x14ac:dyDescent="0.25">
      <c r="B18" s="18">
        <v>3</v>
      </c>
      <c r="C18" s="35" t="s">
        <v>548</v>
      </c>
      <c r="D18" s="38" t="s">
        <v>759</v>
      </c>
      <c r="E18" s="12" t="s">
        <v>19</v>
      </c>
      <c r="F18" s="12"/>
      <c r="G18" s="11">
        <v>500</v>
      </c>
      <c r="H18" s="11"/>
      <c r="I18" s="11"/>
      <c r="J18" s="11"/>
      <c r="K18" s="10">
        <f t="shared" si="0"/>
        <v>0</v>
      </c>
    </row>
    <row r="19" spans="2:11" s="22" customFormat="1" ht="22.5" x14ac:dyDescent="0.25">
      <c r="B19" s="18">
        <v>4</v>
      </c>
      <c r="C19" s="35" t="s">
        <v>549</v>
      </c>
      <c r="D19" s="38" t="s">
        <v>760</v>
      </c>
      <c r="E19" s="12" t="s">
        <v>19</v>
      </c>
      <c r="F19" s="12"/>
      <c r="G19" s="11">
        <v>3000</v>
      </c>
      <c r="H19" s="11"/>
      <c r="I19" s="11"/>
      <c r="J19" s="11"/>
      <c r="K19" s="10">
        <f t="shared" si="0"/>
        <v>0</v>
      </c>
    </row>
    <row r="20" spans="2:11" s="22" customFormat="1" x14ac:dyDescent="0.25">
      <c r="B20" s="18">
        <v>5</v>
      </c>
      <c r="C20" s="35" t="s">
        <v>550</v>
      </c>
      <c r="D20" s="38" t="s">
        <v>761</v>
      </c>
      <c r="E20" s="12" t="s">
        <v>19</v>
      </c>
      <c r="F20" s="12"/>
      <c r="G20" s="11">
        <v>500</v>
      </c>
      <c r="H20" s="11"/>
      <c r="I20" s="11"/>
      <c r="J20" s="11"/>
      <c r="K20" s="10">
        <f t="shared" si="0"/>
        <v>0</v>
      </c>
    </row>
    <row r="21" spans="2:11" x14ac:dyDescent="0.25">
      <c r="B21" s="62" t="s">
        <v>2</v>
      </c>
      <c r="C21" s="63"/>
      <c r="D21" s="63"/>
      <c r="E21" s="63"/>
      <c r="F21" s="63"/>
      <c r="G21" s="63"/>
      <c r="H21" s="63"/>
      <c r="I21" s="63"/>
      <c r="J21" s="64"/>
      <c r="K21" s="4">
        <f>SUM(K16:K20)</f>
        <v>0</v>
      </c>
    </row>
    <row r="23" spans="2:11" x14ac:dyDescent="0.25">
      <c r="B23" s="1" t="s">
        <v>20</v>
      </c>
    </row>
    <row r="24" spans="2:11" x14ac:dyDescent="0.25">
      <c r="B24" s="1" t="s">
        <v>21</v>
      </c>
    </row>
    <row r="25" spans="2:11" x14ac:dyDescent="0.25">
      <c r="B25" s="1" t="s">
        <v>22</v>
      </c>
    </row>
    <row r="26" spans="2:11" x14ac:dyDescent="0.25">
      <c r="B26" s="1" t="s">
        <v>1072</v>
      </c>
      <c r="C26" s="1"/>
      <c r="D26" s="1"/>
      <c r="E26" s="1"/>
      <c r="F26" s="1"/>
      <c r="G26" s="2"/>
      <c r="H26" s="2"/>
      <c r="I26" s="1"/>
      <c r="J26" s="1"/>
    </row>
    <row r="27" spans="2:11" x14ac:dyDescent="0.25">
      <c r="B27" s="1" t="s">
        <v>24</v>
      </c>
      <c r="C27" s="1"/>
      <c r="D27" s="1"/>
      <c r="E27" s="1"/>
      <c r="F27" s="3"/>
      <c r="G27" s="2"/>
      <c r="H27" s="2"/>
      <c r="I27" s="1"/>
      <c r="J27" s="1"/>
    </row>
    <row r="28" spans="2:11" ht="15.75" customHeight="1" x14ac:dyDescent="0.25">
      <c r="B28" s="1" t="s">
        <v>29</v>
      </c>
      <c r="C28" s="1"/>
      <c r="D28" s="1"/>
      <c r="E28" s="1"/>
      <c r="F28" s="3"/>
      <c r="G28" s="2"/>
      <c r="H28" s="2"/>
      <c r="I28" s="1"/>
      <c r="J28" s="1"/>
    </row>
    <row r="29" spans="2:11" ht="15.75" customHeight="1" x14ac:dyDescent="0.25">
      <c r="B29" s="1" t="s">
        <v>74</v>
      </c>
      <c r="C29" s="1"/>
      <c r="D29" s="1"/>
      <c r="E29" s="1"/>
      <c r="F29" s="3"/>
      <c r="G29" s="2"/>
      <c r="H29" s="2"/>
      <c r="I29" s="1"/>
      <c r="J29" s="1"/>
    </row>
    <row r="30" spans="2:11" x14ac:dyDescent="0.25">
      <c r="B30" s="1"/>
      <c r="E30" s="1"/>
      <c r="F30" s="1"/>
      <c r="G30" s="2"/>
      <c r="H30" s="2"/>
      <c r="I30" s="1"/>
      <c r="J30" s="1"/>
    </row>
    <row r="31" spans="2:11" x14ac:dyDescent="0.25">
      <c r="B31" s="1" t="s">
        <v>1</v>
      </c>
      <c r="E31" s="1"/>
      <c r="F31" s="1"/>
      <c r="G31" s="2"/>
      <c r="I31" s="1" t="s">
        <v>0</v>
      </c>
      <c r="J31" s="1"/>
    </row>
  </sheetData>
  <mergeCells count="2">
    <mergeCell ref="A11:K11"/>
    <mergeCell ref="B21:J2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56"/>
  <sheetViews>
    <sheetView topLeftCell="A33" workbookViewId="0">
      <selection activeCell="B52" sqref="B52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980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15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s="22" customFormat="1" x14ac:dyDescent="0.25">
      <c r="B16" s="18">
        <v>1</v>
      </c>
      <c r="C16" s="35" t="s">
        <v>551</v>
      </c>
      <c r="D16" s="38" t="s">
        <v>594</v>
      </c>
      <c r="E16" s="12" t="s">
        <v>19</v>
      </c>
      <c r="F16" s="12"/>
      <c r="G16" s="11">
        <v>100</v>
      </c>
      <c r="H16" s="11"/>
      <c r="I16" s="11"/>
      <c r="J16" s="11"/>
      <c r="K16" s="10">
        <f t="shared" ref="K16:K45" si="0">+J16*G16</f>
        <v>0</v>
      </c>
    </row>
    <row r="17" spans="2:11" s="22" customFormat="1" x14ac:dyDescent="0.25">
      <c r="B17" s="18">
        <v>2</v>
      </c>
      <c r="C17" s="35" t="s">
        <v>552</v>
      </c>
      <c r="D17" s="38" t="s">
        <v>593</v>
      </c>
      <c r="E17" s="12" t="s">
        <v>19</v>
      </c>
      <c r="F17" s="12"/>
      <c r="G17" s="11">
        <v>100</v>
      </c>
      <c r="H17" s="11"/>
      <c r="I17" s="11"/>
      <c r="J17" s="11"/>
      <c r="K17" s="10">
        <f t="shared" si="0"/>
        <v>0</v>
      </c>
    </row>
    <row r="18" spans="2:11" s="22" customFormat="1" x14ac:dyDescent="0.25">
      <c r="B18" s="18">
        <v>3</v>
      </c>
      <c r="C18" s="35" t="s">
        <v>553</v>
      </c>
      <c r="D18" s="38" t="s">
        <v>592</v>
      </c>
      <c r="E18" s="12" t="s">
        <v>19</v>
      </c>
      <c r="F18" s="12"/>
      <c r="G18" s="11">
        <v>250</v>
      </c>
      <c r="H18" s="11"/>
      <c r="I18" s="11"/>
      <c r="J18" s="11"/>
      <c r="K18" s="10">
        <f t="shared" si="0"/>
        <v>0</v>
      </c>
    </row>
    <row r="19" spans="2:11" s="22" customFormat="1" x14ac:dyDescent="0.25">
      <c r="B19" s="18">
        <v>4</v>
      </c>
      <c r="C19" s="35" t="s">
        <v>554</v>
      </c>
      <c r="D19" s="38" t="s">
        <v>591</v>
      </c>
      <c r="E19" s="12" t="s">
        <v>19</v>
      </c>
      <c r="F19" s="12"/>
      <c r="G19" s="11">
        <v>200</v>
      </c>
      <c r="H19" s="11"/>
      <c r="I19" s="11"/>
      <c r="J19" s="11"/>
      <c r="K19" s="10">
        <f t="shared" si="0"/>
        <v>0</v>
      </c>
    </row>
    <row r="20" spans="2:11" s="22" customFormat="1" x14ac:dyDescent="0.25">
      <c r="B20" s="18">
        <v>5</v>
      </c>
      <c r="C20" s="35" t="s">
        <v>555</v>
      </c>
      <c r="D20" s="38" t="s">
        <v>590</v>
      </c>
      <c r="E20" s="12" t="s">
        <v>19</v>
      </c>
      <c r="F20" s="12"/>
      <c r="G20" s="11">
        <v>150</v>
      </c>
      <c r="H20" s="11"/>
      <c r="I20" s="11"/>
      <c r="J20" s="11"/>
      <c r="K20" s="10">
        <f t="shared" si="0"/>
        <v>0</v>
      </c>
    </row>
    <row r="21" spans="2:11" s="22" customFormat="1" x14ac:dyDescent="0.25">
      <c r="B21" s="18">
        <v>6</v>
      </c>
      <c r="C21" s="35"/>
      <c r="D21" s="38" t="s">
        <v>691</v>
      </c>
      <c r="E21" s="12" t="s">
        <v>19</v>
      </c>
      <c r="F21" s="12"/>
      <c r="G21" s="11">
        <v>150</v>
      </c>
      <c r="H21" s="11"/>
      <c r="I21" s="11"/>
      <c r="J21" s="11"/>
      <c r="K21" s="10">
        <f t="shared" si="0"/>
        <v>0</v>
      </c>
    </row>
    <row r="22" spans="2:11" s="22" customFormat="1" x14ac:dyDescent="0.25">
      <c r="B22" s="18">
        <v>7</v>
      </c>
      <c r="C22" s="35" t="s">
        <v>556</v>
      </c>
      <c r="D22" s="38" t="s">
        <v>589</v>
      </c>
      <c r="E22" s="12" t="s">
        <v>19</v>
      </c>
      <c r="F22" s="12"/>
      <c r="G22" s="11">
        <v>300</v>
      </c>
      <c r="H22" s="11"/>
      <c r="I22" s="11"/>
      <c r="J22" s="11"/>
      <c r="K22" s="10">
        <f t="shared" si="0"/>
        <v>0</v>
      </c>
    </row>
    <row r="23" spans="2:11" s="22" customFormat="1" x14ac:dyDescent="0.25">
      <c r="B23" s="18">
        <v>8</v>
      </c>
      <c r="C23" s="35" t="s">
        <v>557</v>
      </c>
      <c r="D23" s="38" t="s">
        <v>588</v>
      </c>
      <c r="E23" s="12" t="s">
        <v>19</v>
      </c>
      <c r="F23" s="12"/>
      <c r="G23" s="11">
        <v>200</v>
      </c>
      <c r="H23" s="11"/>
      <c r="I23" s="11"/>
      <c r="J23" s="11"/>
      <c r="K23" s="10">
        <f t="shared" si="0"/>
        <v>0</v>
      </c>
    </row>
    <row r="24" spans="2:11" s="22" customFormat="1" x14ac:dyDescent="0.25">
      <c r="B24" s="18">
        <v>9</v>
      </c>
      <c r="C24" s="35" t="s">
        <v>558</v>
      </c>
      <c r="D24" s="38" t="s">
        <v>587</v>
      </c>
      <c r="E24" s="12" t="s">
        <v>19</v>
      </c>
      <c r="F24" s="12"/>
      <c r="G24" s="11">
        <v>200</v>
      </c>
      <c r="H24" s="11"/>
      <c r="I24" s="11"/>
      <c r="J24" s="11"/>
      <c r="K24" s="10">
        <f t="shared" si="0"/>
        <v>0</v>
      </c>
    </row>
    <row r="25" spans="2:11" s="22" customFormat="1" x14ac:dyDescent="0.25">
      <c r="B25" s="18">
        <v>10</v>
      </c>
      <c r="C25" s="35" t="s">
        <v>559</v>
      </c>
      <c r="D25" s="38" t="s">
        <v>901</v>
      </c>
      <c r="E25" s="12" t="s">
        <v>19</v>
      </c>
      <c r="F25" s="12"/>
      <c r="G25" s="11">
        <v>250</v>
      </c>
      <c r="H25" s="11"/>
      <c r="I25" s="11"/>
      <c r="J25" s="11"/>
      <c r="K25" s="10">
        <f t="shared" si="0"/>
        <v>0</v>
      </c>
    </row>
    <row r="26" spans="2:11" s="22" customFormat="1" x14ac:dyDescent="0.25">
      <c r="B26" s="18">
        <v>11</v>
      </c>
      <c r="C26" s="35" t="s">
        <v>560</v>
      </c>
      <c r="D26" s="38" t="s">
        <v>586</v>
      </c>
      <c r="E26" s="12" t="s">
        <v>19</v>
      </c>
      <c r="F26" s="12"/>
      <c r="G26" s="11">
        <v>200</v>
      </c>
      <c r="H26" s="11"/>
      <c r="I26" s="11"/>
      <c r="J26" s="11"/>
      <c r="K26" s="10">
        <f t="shared" si="0"/>
        <v>0</v>
      </c>
    </row>
    <row r="27" spans="2:11" s="22" customFormat="1" x14ac:dyDescent="0.25">
      <c r="B27" s="18">
        <v>12</v>
      </c>
      <c r="C27" s="35" t="s">
        <v>561</v>
      </c>
      <c r="D27" s="38" t="s">
        <v>585</v>
      </c>
      <c r="E27" s="12" t="s">
        <v>19</v>
      </c>
      <c r="F27" s="12"/>
      <c r="G27" s="11">
        <v>250</v>
      </c>
      <c r="H27" s="11"/>
      <c r="I27" s="11"/>
      <c r="J27" s="11"/>
      <c r="K27" s="10">
        <f t="shared" si="0"/>
        <v>0</v>
      </c>
    </row>
    <row r="28" spans="2:11" s="22" customFormat="1" ht="22.5" x14ac:dyDescent="0.25">
      <c r="B28" s="18">
        <v>13</v>
      </c>
      <c r="C28" s="35" t="s">
        <v>562</v>
      </c>
      <c r="D28" s="38" t="s">
        <v>584</v>
      </c>
      <c r="E28" s="12" t="s">
        <v>19</v>
      </c>
      <c r="F28" s="12"/>
      <c r="G28" s="11">
        <v>375</v>
      </c>
      <c r="H28" s="11"/>
      <c r="I28" s="11"/>
      <c r="J28" s="11"/>
      <c r="K28" s="10">
        <f t="shared" si="0"/>
        <v>0</v>
      </c>
    </row>
    <row r="29" spans="2:11" s="22" customFormat="1" x14ac:dyDescent="0.25">
      <c r="B29" s="18">
        <v>14</v>
      </c>
      <c r="C29" s="35" t="s">
        <v>563</v>
      </c>
      <c r="D29" s="38" t="s">
        <v>583</v>
      </c>
      <c r="E29" s="12" t="s">
        <v>19</v>
      </c>
      <c r="F29" s="12"/>
      <c r="G29" s="11">
        <v>150</v>
      </c>
      <c r="H29" s="11"/>
      <c r="I29" s="11"/>
      <c r="J29" s="11"/>
      <c r="K29" s="10">
        <f t="shared" si="0"/>
        <v>0</v>
      </c>
    </row>
    <row r="30" spans="2:11" s="22" customFormat="1" x14ac:dyDescent="0.25">
      <c r="B30" s="18">
        <v>15</v>
      </c>
      <c r="C30" s="35" t="s">
        <v>564</v>
      </c>
      <c r="D30" s="38" t="s">
        <v>582</v>
      </c>
      <c r="E30" s="12" t="s">
        <v>19</v>
      </c>
      <c r="F30" s="12"/>
      <c r="G30" s="11">
        <v>25</v>
      </c>
      <c r="H30" s="11"/>
      <c r="I30" s="11"/>
      <c r="J30" s="11"/>
      <c r="K30" s="10">
        <f t="shared" si="0"/>
        <v>0</v>
      </c>
    </row>
    <row r="31" spans="2:11" s="22" customFormat="1" x14ac:dyDescent="0.25">
      <c r="B31" s="18">
        <v>16</v>
      </c>
      <c r="C31" s="35" t="s">
        <v>565</v>
      </c>
      <c r="D31" s="38" t="s">
        <v>581</v>
      </c>
      <c r="E31" s="12" t="s">
        <v>19</v>
      </c>
      <c r="F31" s="12"/>
      <c r="G31" s="11">
        <v>100</v>
      </c>
      <c r="H31" s="11"/>
      <c r="I31" s="11"/>
      <c r="J31" s="11"/>
      <c r="K31" s="10">
        <f t="shared" si="0"/>
        <v>0</v>
      </c>
    </row>
    <row r="32" spans="2:11" s="22" customFormat="1" x14ac:dyDescent="0.25">
      <c r="B32" s="18">
        <v>17</v>
      </c>
      <c r="C32" s="35" t="s">
        <v>566</v>
      </c>
      <c r="D32" s="38" t="s">
        <v>580</v>
      </c>
      <c r="E32" s="12" t="s">
        <v>19</v>
      </c>
      <c r="F32" s="12"/>
      <c r="G32" s="11">
        <v>50</v>
      </c>
      <c r="H32" s="11"/>
      <c r="I32" s="11"/>
      <c r="J32" s="11"/>
      <c r="K32" s="10">
        <f t="shared" si="0"/>
        <v>0</v>
      </c>
    </row>
    <row r="33" spans="2:11" s="22" customFormat="1" x14ac:dyDescent="0.25">
      <c r="B33" s="18">
        <v>18</v>
      </c>
      <c r="C33" s="35" t="s">
        <v>567</v>
      </c>
      <c r="D33" s="38" t="s">
        <v>579</v>
      </c>
      <c r="E33" s="12" t="s">
        <v>19</v>
      </c>
      <c r="F33" s="12"/>
      <c r="G33" s="11">
        <v>25</v>
      </c>
      <c r="H33" s="11"/>
      <c r="I33" s="11"/>
      <c r="J33" s="11"/>
      <c r="K33" s="10">
        <f t="shared" si="0"/>
        <v>0</v>
      </c>
    </row>
    <row r="34" spans="2:11" s="22" customFormat="1" x14ac:dyDescent="0.25">
      <c r="B34" s="18">
        <v>19</v>
      </c>
      <c r="C34" s="35" t="s">
        <v>568</v>
      </c>
      <c r="D34" s="38" t="s">
        <v>578</v>
      </c>
      <c r="E34" s="12" t="s">
        <v>19</v>
      </c>
      <c r="F34" s="12"/>
      <c r="G34" s="11">
        <v>100</v>
      </c>
      <c r="H34" s="11"/>
      <c r="I34" s="11"/>
      <c r="J34" s="11"/>
      <c r="K34" s="10">
        <f t="shared" si="0"/>
        <v>0</v>
      </c>
    </row>
    <row r="35" spans="2:11" s="22" customFormat="1" x14ac:dyDescent="0.25">
      <c r="B35" s="18">
        <v>20</v>
      </c>
      <c r="C35" s="35" t="s">
        <v>569</v>
      </c>
      <c r="D35" s="38" t="s">
        <v>577</v>
      </c>
      <c r="E35" s="12" t="s">
        <v>19</v>
      </c>
      <c r="F35" s="12"/>
      <c r="G35" s="11">
        <v>25</v>
      </c>
      <c r="H35" s="11"/>
      <c r="I35" s="11"/>
      <c r="J35" s="11"/>
      <c r="K35" s="10">
        <f t="shared" si="0"/>
        <v>0</v>
      </c>
    </row>
    <row r="36" spans="2:11" s="22" customFormat="1" x14ac:dyDescent="0.25">
      <c r="B36" s="18">
        <v>21</v>
      </c>
      <c r="C36" s="35" t="s">
        <v>570</v>
      </c>
      <c r="D36" s="38" t="s">
        <v>576</v>
      </c>
      <c r="E36" s="12" t="s">
        <v>19</v>
      </c>
      <c r="F36" s="12"/>
      <c r="G36" s="11">
        <v>500</v>
      </c>
      <c r="H36" s="11"/>
      <c r="I36" s="11"/>
      <c r="J36" s="11"/>
      <c r="K36" s="10">
        <f t="shared" si="0"/>
        <v>0</v>
      </c>
    </row>
    <row r="37" spans="2:11" s="22" customFormat="1" x14ac:dyDescent="0.25">
      <c r="B37" s="18">
        <v>22</v>
      </c>
      <c r="C37" s="35" t="s">
        <v>571</v>
      </c>
      <c r="D37" s="35" t="s">
        <v>986</v>
      </c>
      <c r="E37" s="13" t="s">
        <v>19</v>
      </c>
      <c r="F37" s="13"/>
      <c r="G37" s="54">
        <v>750</v>
      </c>
      <c r="H37" s="54"/>
      <c r="I37" s="54"/>
      <c r="J37" s="54"/>
      <c r="K37" s="10">
        <f t="shared" si="0"/>
        <v>0</v>
      </c>
    </row>
    <row r="38" spans="2:11" s="22" customFormat="1" x14ac:dyDescent="0.25">
      <c r="B38" s="18">
        <v>23</v>
      </c>
      <c r="C38" s="35" t="s">
        <v>572</v>
      </c>
      <c r="D38" s="35" t="s">
        <v>895</v>
      </c>
      <c r="E38" s="12" t="s">
        <v>19</v>
      </c>
      <c r="F38" s="13"/>
      <c r="G38" s="54">
        <v>75</v>
      </c>
      <c r="H38" s="54"/>
      <c r="I38" s="54"/>
      <c r="J38" s="54"/>
      <c r="K38" s="10">
        <f t="shared" si="0"/>
        <v>0</v>
      </c>
    </row>
    <row r="39" spans="2:11" s="22" customFormat="1" x14ac:dyDescent="0.25">
      <c r="B39" s="18">
        <v>24</v>
      </c>
      <c r="C39" s="35" t="s">
        <v>573</v>
      </c>
      <c r="D39" s="35" t="s">
        <v>896</v>
      </c>
      <c r="E39" s="12" t="s">
        <v>19</v>
      </c>
      <c r="F39" s="13"/>
      <c r="G39" s="54">
        <v>150</v>
      </c>
      <c r="H39" s="54"/>
      <c r="I39" s="54"/>
      <c r="J39" s="54"/>
      <c r="K39" s="10">
        <f t="shared" si="0"/>
        <v>0</v>
      </c>
    </row>
    <row r="40" spans="2:11" s="22" customFormat="1" x14ac:dyDescent="0.25">
      <c r="B40" s="18">
        <v>25</v>
      </c>
      <c r="C40" s="35" t="s">
        <v>574</v>
      </c>
      <c r="D40" s="35" t="s">
        <v>897</v>
      </c>
      <c r="E40" s="12" t="s">
        <v>19</v>
      </c>
      <c r="F40" s="13"/>
      <c r="G40" s="54">
        <v>200</v>
      </c>
      <c r="H40" s="54"/>
      <c r="I40" s="54"/>
      <c r="J40" s="54"/>
      <c r="K40" s="10">
        <f t="shared" si="0"/>
        <v>0</v>
      </c>
    </row>
    <row r="41" spans="2:11" s="22" customFormat="1" x14ac:dyDescent="0.25">
      <c r="B41" s="18">
        <v>26</v>
      </c>
      <c r="C41" s="35" t="s">
        <v>575</v>
      </c>
      <c r="D41" s="35" t="s">
        <v>898</v>
      </c>
      <c r="E41" s="12" t="s">
        <v>19</v>
      </c>
      <c r="F41" s="13"/>
      <c r="G41" s="54">
        <v>50</v>
      </c>
      <c r="H41" s="54"/>
      <c r="I41" s="54"/>
      <c r="J41" s="54"/>
      <c r="K41" s="10">
        <f t="shared" si="0"/>
        <v>0</v>
      </c>
    </row>
    <row r="42" spans="2:11" s="22" customFormat="1" x14ac:dyDescent="0.25">
      <c r="B42" s="18">
        <v>27</v>
      </c>
      <c r="C42" s="35"/>
      <c r="D42" s="35" t="s">
        <v>899</v>
      </c>
      <c r="E42" s="12" t="s">
        <v>19</v>
      </c>
      <c r="F42" s="13"/>
      <c r="G42" s="54">
        <v>500</v>
      </c>
      <c r="H42" s="54"/>
      <c r="I42" s="54"/>
      <c r="J42" s="54"/>
      <c r="K42" s="10">
        <f t="shared" si="0"/>
        <v>0</v>
      </c>
    </row>
    <row r="43" spans="2:11" s="22" customFormat="1" x14ac:dyDescent="0.25">
      <c r="B43" s="18">
        <v>28</v>
      </c>
      <c r="C43" s="35"/>
      <c r="D43" s="35" t="s">
        <v>900</v>
      </c>
      <c r="E43" s="12" t="s">
        <v>19</v>
      </c>
      <c r="F43" s="13"/>
      <c r="G43" s="54">
        <v>125</v>
      </c>
      <c r="H43" s="54"/>
      <c r="I43" s="54"/>
      <c r="J43" s="54"/>
      <c r="K43" s="10">
        <f t="shared" si="0"/>
        <v>0</v>
      </c>
    </row>
    <row r="44" spans="2:11" s="22" customFormat="1" x14ac:dyDescent="0.25">
      <c r="B44" s="18">
        <v>29</v>
      </c>
      <c r="C44" s="35"/>
      <c r="D44" s="35" t="s">
        <v>985</v>
      </c>
      <c r="E44" s="12" t="s">
        <v>19</v>
      </c>
      <c r="F44" s="13"/>
      <c r="G44" s="54">
        <v>250</v>
      </c>
      <c r="H44" s="54"/>
      <c r="I44" s="54"/>
      <c r="J44" s="54"/>
      <c r="K44" s="10">
        <f t="shared" si="0"/>
        <v>0</v>
      </c>
    </row>
    <row r="45" spans="2:11" s="22" customFormat="1" x14ac:dyDescent="0.25">
      <c r="B45" s="18">
        <v>30</v>
      </c>
      <c r="C45" s="35"/>
      <c r="D45" s="35" t="s">
        <v>902</v>
      </c>
      <c r="E45" s="12" t="s">
        <v>19</v>
      </c>
      <c r="F45" s="13"/>
      <c r="G45" s="54">
        <v>100</v>
      </c>
      <c r="H45" s="54"/>
      <c r="I45" s="54"/>
      <c r="J45" s="54"/>
      <c r="K45" s="10">
        <f t="shared" si="0"/>
        <v>0</v>
      </c>
    </row>
    <row r="46" spans="2:11" x14ac:dyDescent="0.25">
      <c r="B46" s="62" t="s">
        <v>2</v>
      </c>
      <c r="C46" s="63"/>
      <c r="D46" s="63"/>
      <c r="E46" s="63"/>
      <c r="F46" s="63"/>
      <c r="G46" s="63"/>
      <c r="H46" s="63"/>
      <c r="I46" s="63"/>
      <c r="J46" s="64"/>
      <c r="K46" s="4">
        <f>SUM(K16:K45)</f>
        <v>0</v>
      </c>
    </row>
    <row r="48" spans="2:11" x14ac:dyDescent="0.25">
      <c r="B48" s="1" t="s">
        <v>20</v>
      </c>
    </row>
    <row r="49" spans="2:10" x14ac:dyDescent="0.25">
      <c r="B49" s="1" t="s">
        <v>21</v>
      </c>
    </row>
    <row r="50" spans="2:10" x14ac:dyDescent="0.25">
      <c r="B50" s="1" t="s">
        <v>22</v>
      </c>
    </row>
    <row r="51" spans="2:10" x14ac:dyDescent="0.25">
      <c r="B51" s="1" t="s">
        <v>1072</v>
      </c>
      <c r="C51" s="1"/>
      <c r="D51" s="1"/>
      <c r="E51" s="1"/>
      <c r="F51" s="1"/>
      <c r="G51" s="2"/>
      <c r="H51" s="2"/>
      <c r="I51" s="1"/>
      <c r="J51" s="1"/>
    </row>
    <row r="52" spans="2:10" x14ac:dyDescent="0.25">
      <c r="B52" s="1" t="s">
        <v>24</v>
      </c>
      <c r="C52" s="1"/>
      <c r="D52" s="1"/>
      <c r="E52" s="1"/>
      <c r="F52" s="3"/>
      <c r="G52" s="2"/>
      <c r="H52" s="2"/>
      <c r="I52" s="1"/>
      <c r="J52" s="1"/>
    </row>
    <row r="53" spans="2:10" x14ac:dyDescent="0.25">
      <c r="B53" s="1" t="s">
        <v>23</v>
      </c>
      <c r="C53" s="1"/>
      <c r="D53" s="1"/>
      <c r="E53" s="1"/>
      <c r="F53" s="3"/>
      <c r="G53" s="2"/>
      <c r="H53" s="2"/>
      <c r="I53" s="1"/>
      <c r="J53" s="1"/>
    </row>
    <row r="54" spans="2:10" x14ac:dyDescent="0.25">
      <c r="B54" s="1" t="s">
        <v>74</v>
      </c>
      <c r="C54" s="1"/>
      <c r="D54" s="1"/>
      <c r="E54" s="1"/>
      <c r="F54" s="3"/>
      <c r="G54" s="2"/>
      <c r="H54" s="2"/>
      <c r="I54" s="1"/>
      <c r="J54" s="1"/>
    </row>
    <row r="55" spans="2:10" x14ac:dyDescent="0.25">
      <c r="B55" s="1"/>
      <c r="E55" s="1"/>
      <c r="F55" s="1"/>
      <c r="G55" s="2"/>
      <c r="H55" s="2"/>
      <c r="I55" s="1"/>
      <c r="J55" s="1"/>
    </row>
    <row r="56" spans="2:10" x14ac:dyDescent="0.25">
      <c r="B56" s="1" t="s">
        <v>1</v>
      </c>
      <c r="E56" s="1"/>
      <c r="F56" s="1"/>
      <c r="G56" s="2"/>
      <c r="I56" s="1" t="s">
        <v>0</v>
      </c>
      <c r="J56" s="1"/>
    </row>
  </sheetData>
  <mergeCells count="2">
    <mergeCell ref="A11:K11"/>
    <mergeCell ref="B46:J4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9"/>
  <sheetViews>
    <sheetView workbookViewId="0">
      <selection activeCell="A11" sqref="A11:K11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979</v>
      </c>
      <c r="C13" s="3" t="s">
        <v>981</v>
      </c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15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x14ac:dyDescent="0.25">
      <c r="B16" s="18">
        <v>1</v>
      </c>
      <c r="C16" s="35" t="s">
        <v>636</v>
      </c>
      <c r="D16" s="13" t="s">
        <v>604</v>
      </c>
      <c r="E16" s="12" t="s">
        <v>19</v>
      </c>
      <c r="F16" s="12"/>
      <c r="G16" s="11">
        <v>120</v>
      </c>
      <c r="H16" s="11"/>
      <c r="I16" s="11"/>
      <c r="J16" s="11"/>
      <c r="K16" s="10">
        <f t="shared" ref="K16:K48" si="0">+J16*G16</f>
        <v>0</v>
      </c>
    </row>
    <row r="17" spans="2:11" x14ac:dyDescent="0.25">
      <c r="B17" s="18">
        <v>2</v>
      </c>
      <c r="C17" s="35" t="s">
        <v>637</v>
      </c>
      <c r="D17" s="13" t="s">
        <v>605</v>
      </c>
      <c r="E17" s="12" t="s">
        <v>19</v>
      </c>
      <c r="F17" s="12"/>
      <c r="G17" s="11">
        <v>100</v>
      </c>
      <c r="H17" s="11"/>
      <c r="I17" s="11"/>
      <c r="J17" s="11"/>
      <c r="K17" s="10">
        <f t="shared" si="0"/>
        <v>0</v>
      </c>
    </row>
    <row r="18" spans="2:11" x14ac:dyDescent="0.25">
      <c r="B18" s="18">
        <v>3</v>
      </c>
      <c r="C18" s="35" t="s">
        <v>638</v>
      </c>
      <c r="D18" s="13" t="s">
        <v>606</v>
      </c>
      <c r="E18" s="12" t="s">
        <v>19</v>
      </c>
      <c r="F18" s="12"/>
      <c r="G18" s="11">
        <v>80</v>
      </c>
      <c r="H18" s="11"/>
      <c r="I18" s="11"/>
      <c r="J18" s="11"/>
      <c r="K18" s="10">
        <f t="shared" si="0"/>
        <v>0</v>
      </c>
    </row>
    <row r="19" spans="2:11" x14ac:dyDescent="0.25">
      <c r="B19" s="18">
        <v>4</v>
      </c>
      <c r="C19" s="35" t="s">
        <v>639</v>
      </c>
      <c r="D19" s="13" t="s">
        <v>607</v>
      </c>
      <c r="E19" s="12" t="s">
        <v>19</v>
      </c>
      <c r="F19" s="12"/>
      <c r="G19" s="11">
        <v>60</v>
      </c>
      <c r="H19" s="11"/>
      <c r="I19" s="11"/>
      <c r="J19" s="11"/>
      <c r="K19" s="10">
        <f t="shared" si="0"/>
        <v>0</v>
      </c>
    </row>
    <row r="20" spans="2:11" x14ac:dyDescent="0.25">
      <c r="B20" s="18">
        <v>5</v>
      </c>
      <c r="C20" s="35" t="s">
        <v>640</v>
      </c>
      <c r="D20" s="13" t="s">
        <v>608</v>
      </c>
      <c r="E20" s="12" t="s">
        <v>19</v>
      </c>
      <c r="F20" s="12"/>
      <c r="G20" s="11">
        <v>60</v>
      </c>
      <c r="H20" s="11"/>
      <c r="I20" s="11"/>
      <c r="J20" s="11"/>
      <c r="K20" s="10">
        <f t="shared" si="0"/>
        <v>0</v>
      </c>
    </row>
    <row r="21" spans="2:11" x14ac:dyDescent="0.25">
      <c r="B21" s="18">
        <v>6</v>
      </c>
      <c r="C21" s="35" t="s">
        <v>641</v>
      </c>
      <c r="D21" s="13" t="s">
        <v>609</v>
      </c>
      <c r="E21" s="12" t="s">
        <v>19</v>
      </c>
      <c r="F21" s="12"/>
      <c r="G21" s="11">
        <v>80</v>
      </c>
      <c r="H21" s="11"/>
      <c r="I21" s="11"/>
      <c r="J21" s="11"/>
      <c r="K21" s="10">
        <f t="shared" si="0"/>
        <v>0</v>
      </c>
    </row>
    <row r="22" spans="2:11" x14ac:dyDescent="0.25">
      <c r="B22" s="18">
        <v>7</v>
      </c>
      <c r="C22" s="35" t="s">
        <v>642</v>
      </c>
      <c r="D22" s="13" t="s">
        <v>610</v>
      </c>
      <c r="E22" s="12" t="s">
        <v>19</v>
      </c>
      <c r="F22" s="12"/>
      <c r="G22" s="11">
        <v>100</v>
      </c>
      <c r="H22" s="11"/>
      <c r="I22" s="11"/>
      <c r="J22" s="11"/>
      <c r="K22" s="10">
        <f t="shared" si="0"/>
        <v>0</v>
      </c>
    </row>
    <row r="23" spans="2:11" x14ac:dyDescent="0.25">
      <c r="B23" s="18">
        <v>8</v>
      </c>
      <c r="C23" s="35" t="s">
        <v>643</v>
      </c>
      <c r="D23" s="13" t="s">
        <v>611</v>
      </c>
      <c r="E23" s="12" t="s">
        <v>19</v>
      </c>
      <c r="F23" s="12"/>
      <c r="G23" s="11">
        <v>100</v>
      </c>
      <c r="H23" s="11"/>
      <c r="I23" s="11"/>
      <c r="J23" s="11"/>
      <c r="K23" s="10">
        <f t="shared" si="0"/>
        <v>0</v>
      </c>
    </row>
    <row r="24" spans="2:11" x14ac:dyDescent="0.25">
      <c r="B24" s="18">
        <v>9</v>
      </c>
      <c r="C24" s="35" t="s">
        <v>644</v>
      </c>
      <c r="D24" s="13" t="s">
        <v>612</v>
      </c>
      <c r="E24" s="12" t="s">
        <v>19</v>
      </c>
      <c r="F24" s="12"/>
      <c r="G24" s="11">
        <v>100</v>
      </c>
      <c r="H24" s="11"/>
      <c r="I24" s="11"/>
      <c r="J24" s="11"/>
      <c r="K24" s="10">
        <f t="shared" si="0"/>
        <v>0</v>
      </c>
    </row>
    <row r="25" spans="2:11" x14ac:dyDescent="0.25">
      <c r="B25" s="18">
        <v>10</v>
      </c>
      <c r="C25" s="35" t="s">
        <v>645</v>
      </c>
      <c r="D25" s="13" t="s">
        <v>613</v>
      </c>
      <c r="E25" s="12" t="s">
        <v>19</v>
      </c>
      <c r="F25" s="12"/>
      <c r="G25" s="11">
        <v>60</v>
      </c>
      <c r="H25" s="11"/>
      <c r="I25" s="11"/>
      <c r="J25" s="11"/>
      <c r="K25" s="10">
        <f t="shared" si="0"/>
        <v>0</v>
      </c>
    </row>
    <row r="26" spans="2:11" x14ac:dyDescent="0.25">
      <c r="B26" s="18">
        <v>11</v>
      </c>
      <c r="C26" s="35" t="s">
        <v>646</v>
      </c>
      <c r="D26" s="13" t="s">
        <v>614</v>
      </c>
      <c r="E26" s="12" t="s">
        <v>19</v>
      </c>
      <c r="F26" s="12"/>
      <c r="G26" s="11">
        <v>50</v>
      </c>
      <c r="H26" s="11"/>
      <c r="I26" s="11"/>
      <c r="J26" s="11"/>
      <c r="K26" s="10">
        <f t="shared" si="0"/>
        <v>0</v>
      </c>
    </row>
    <row r="27" spans="2:11" x14ac:dyDescent="0.25">
      <c r="B27" s="18">
        <v>12</v>
      </c>
      <c r="C27" s="35" t="s">
        <v>647</v>
      </c>
      <c r="D27" s="13" t="s">
        <v>615</v>
      </c>
      <c r="E27" s="12" t="s">
        <v>19</v>
      </c>
      <c r="F27" s="12"/>
      <c r="G27" s="11">
        <v>100</v>
      </c>
      <c r="H27" s="11"/>
      <c r="I27" s="11"/>
      <c r="J27" s="11"/>
      <c r="K27" s="10">
        <f t="shared" si="0"/>
        <v>0</v>
      </c>
    </row>
    <row r="28" spans="2:11" x14ac:dyDescent="0.25">
      <c r="B28" s="18">
        <v>13</v>
      </c>
      <c r="C28" s="35" t="s">
        <v>648</v>
      </c>
      <c r="D28" s="13" t="s">
        <v>616</v>
      </c>
      <c r="E28" s="12" t="s">
        <v>19</v>
      </c>
      <c r="F28" s="12"/>
      <c r="G28" s="11">
        <v>50</v>
      </c>
      <c r="H28" s="11"/>
      <c r="I28" s="11"/>
      <c r="J28" s="11"/>
      <c r="K28" s="10">
        <f t="shared" si="0"/>
        <v>0</v>
      </c>
    </row>
    <row r="29" spans="2:11" x14ac:dyDescent="0.25">
      <c r="B29" s="18">
        <v>14</v>
      </c>
      <c r="C29" s="35" t="s">
        <v>649</v>
      </c>
      <c r="D29" s="13" t="s">
        <v>617</v>
      </c>
      <c r="E29" s="12" t="s">
        <v>19</v>
      </c>
      <c r="F29" s="12"/>
      <c r="G29" s="11">
        <v>50</v>
      </c>
      <c r="H29" s="11"/>
      <c r="I29" s="11"/>
      <c r="J29" s="11"/>
      <c r="K29" s="10">
        <f t="shared" si="0"/>
        <v>0</v>
      </c>
    </row>
    <row r="30" spans="2:11" x14ac:dyDescent="0.25">
      <c r="B30" s="18">
        <v>15</v>
      </c>
      <c r="C30" s="35" t="s">
        <v>650</v>
      </c>
      <c r="D30" s="13" t="s">
        <v>618</v>
      </c>
      <c r="E30" s="12" t="s">
        <v>19</v>
      </c>
      <c r="F30" s="12"/>
      <c r="G30" s="11">
        <v>50</v>
      </c>
      <c r="H30" s="11"/>
      <c r="I30" s="11"/>
      <c r="J30" s="11"/>
      <c r="K30" s="10">
        <f t="shared" si="0"/>
        <v>0</v>
      </c>
    </row>
    <row r="31" spans="2:11" x14ac:dyDescent="0.25">
      <c r="B31" s="18">
        <v>16</v>
      </c>
      <c r="C31" s="35" t="s">
        <v>651</v>
      </c>
      <c r="D31" s="13" t="s">
        <v>619</v>
      </c>
      <c r="E31" s="12" t="s">
        <v>19</v>
      </c>
      <c r="F31" s="12"/>
      <c r="G31" s="11">
        <v>30</v>
      </c>
      <c r="H31" s="11"/>
      <c r="I31" s="11"/>
      <c r="J31" s="11"/>
      <c r="K31" s="10">
        <f t="shared" si="0"/>
        <v>0</v>
      </c>
    </row>
    <row r="32" spans="2:11" x14ac:dyDescent="0.25">
      <c r="B32" s="18">
        <v>17</v>
      </c>
      <c r="C32" s="35" t="s">
        <v>652</v>
      </c>
      <c r="D32" s="13" t="s">
        <v>620</v>
      </c>
      <c r="E32" s="12" t="s">
        <v>19</v>
      </c>
      <c r="F32" s="12"/>
      <c r="G32" s="11">
        <v>30</v>
      </c>
      <c r="H32" s="11"/>
      <c r="I32" s="11"/>
      <c r="J32" s="11"/>
      <c r="K32" s="10">
        <f t="shared" si="0"/>
        <v>0</v>
      </c>
    </row>
    <row r="33" spans="2:11" x14ac:dyDescent="0.25">
      <c r="B33" s="18">
        <v>18</v>
      </c>
      <c r="C33" s="35" t="s">
        <v>653</v>
      </c>
      <c r="D33" s="13" t="s">
        <v>621</v>
      </c>
      <c r="E33" s="12" t="s">
        <v>19</v>
      </c>
      <c r="F33" s="12"/>
      <c r="G33" s="11">
        <v>30</v>
      </c>
      <c r="H33" s="11"/>
      <c r="I33" s="11"/>
      <c r="J33" s="11"/>
      <c r="K33" s="10">
        <f t="shared" si="0"/>
        <v>0</v>
      </c>
    </row>
    <row r="34" spans="2:11" x14ac:dyDescent="0.25">
      <c r="B34" s="18">
        <v>19</v>
      </c>
      <c r="C34" s="35" t="s">
        <v>654</v>
      </c>
      <c r="D34" s="13" t="s">
        <v>622</v>
      </c>
      <c r="E34" s="12" t="s">
        <v>19</v>
      </c>
      <c r="F34" s="12"/>
      <c r="G34" s="11">
        <v>100</v>
      </c>
      <c r="H34" s="11"/>
      <c r="I34" s="11"/>
      <c r="J34" s="11"/>
      <c r="K34" s="10">
        <f t="shared" si="0"/>
        <v>0</v>
      </c>
    </row>
    <row r="35" spans="2:11" x14ac:dyDescent="0.25">
      <c r="B35" s="18">
        <v>20</v>
      </c>
      <c r="C35" s="35" t="s">
        <v>655</v>
      </c>
      <c r="D35" s="13" t="s">
        <v>623</v>
      </c>
      <c r="E35" s="12" t="s">
        <v>19</v>
      </c>
      <c r="F35" s="12"/>
      <c r="G35" s="11">
        <v>100</v>
      </c>
      <c r="H35" s="11"/>
      <c r="I35" s="11"/>
      <c r="J35" s="11"/>
      <c r="K35" s="10">
        <f t="shared" si="0"/>
        <v>0</v>
      </c>
    </row>
    <row r="36" spans="2:11" x14ac:dyDescent="0.25">
      <c r="B36" s="18">
        <v>21</v>
      </c>
      <c r="C36" s="35" t="s">
        <v>656</v>
      </c>
      <c r="D36" s="13" t="s">
        <v>624</v>
      </c>
      <c r="E36" s="12" t="s">
        <v>19</v>
      </c>
      <c r="F36" s="12"/>
      <c r="G36" s="11">
        <v>150</v>
      </c>
      <c r="H36" s="11"/>
      <c r="I36" s="11"/>
      <c r="J36" s="11"/>
      <c r="K36" s="10">
        <f t="shared" si="0"/>
        <v>0</v>
      </c>
    </row>
    <row r="37" spans="2:11" x14ac:dyDescent="0.25">
      <c r="B37" s="18">
        <v>22</v>
      </c>
      <c r="C37" s="35" t="s">
        <v>657</v>
      </c>
      <c r="D37" s="13" t="s">
        <v>625</v>
      </c>
      <c r="E37" s="12" t="s">
        <v>19</v>
      </c>
      <c r="F37" s="12"/>
      <c r="G37" s="11">
        <v>150</v>
      </c>
      <c r="H37" s="11"/>
      <c r="I37" s="11"/>
      <c r="J37" s="11"/>
      <c r="K37" s="10">
        <f t="shared" si="0"/>
        <v>0</v>
      </c>
    </row>
    <row r="38" spans="2:11" x14ac:dyDescent="0.25">
      <c r="B38" s="18">
        <v>23</v>
      </c>
      <c r="C38" s="35" t="s">
        <v>658</v>
      </c>
      <c r="D38" s="13" t="s">
        <v>626</v>
      </c>
      <c r="E38" s="12" t="s">
        <v>19</v>
      </c>
      <c r="F38" s="12"/>
      <c r="G38" s="11">
        <v>150</v>
      </c>
      <c r="H38" s="11"/>
      <c r="I38" s="11"/>
      <c r="J38" s="11"/>
      <c r="K38" s="10">
        <f t="shared" si="0"/>
        <v>0</v>
      </c>
    </row>
    <row r="39" spans="2:11" x14ac:dyDescent="0.25">
      <c r="B39" s="18">
        <v>24</v>
      </c>
      <c r="C39" s="35" t="s">
        <v>659</v>
      </c>
      <c r="D39" s="13" t="s">
        <v>627</v>
      </c>
      <c r="E39" s="12" t="s">
        <v>19</v>
      </c>
      <c r="F39" s="12"/>
      <c r="G39" s="11">
        <v>150</v>
      </c>
      <c r="H39" s="11"/>
      <c r="I39" s="11"/>
      <c r="J39" s="11"/>
      <c r="K39" s="10">
        <f t="shared" si="0"/>
        <v>0</v>
      </c>
    </row>
    <row r="40" spans="2:11" x14ac:dyDescent="0.25">
      <c r="B40" s="18">
        <v>25</v>
      </c>
      <c r="C40" s="35" t="s">
        <v>660</v>
      </c>
      <c r="D40" s="13" t="s">
        <v>628</v>
      </c>
      <c r="E40" s="12" t="s">
        <v>19</v>
      </c>
      <c r="F40" s="12"/>
      <c r="G40" s="11">
        <v>100</v>
      </c>
      <c r="H40" s="11"/>
      <c r="I40" s="11"/>
      <c r="J40" s="11"/>
      <c r="K40" s="10">
        <f t="shared" si="0"/>
        <v>0</v>
      </c>
    </row>
    <row r="41" spans="2:11" x14ac:dyDescent="0.25">
      <c r="B41" s="18">
        <v>26</v>
      </c>
      <c r="C41" s="35" t="s">
        <v>661</v>
      </c>
      <c r="D41" s="13" t="s">
        <v>629</v>
      </c>
      <c r="E41" s="12" t="s">
        <v>28</v>
      </c>
      <c r="F41" s="12"/>
      <c r="G41" s="11">
        <v>100</v>
      </c>
      <c r="H41" s="11"/>
      <c r="I41" s="11"/>
      <c r="J41" s="11"/>
      <c r="K41" s="10">
        <f t="shared" si="0"/>
        <v>0</v>
      </c>
    </row>
    <row r="42" spans="2:11" x14ac:dyDescent="0.25">
      <c r="B42" s="18">
        <v>27</v>
      </c>
      <c r="C42" s="35" t="s">
        <v>662</v>
      </c>
      <c r="D42" s="13" t="s">
        <v>630</v>
      </c>
      <c r="E42" s="12" t="s">
        <v>28</v>
      </c>
      <c r="F42" s="12"/>
      <c r="G42" s="11">
        <v>50</v>
      </c>
      <c r="H42" s="11"/>
      <c r="I42" s="11"/>
      <c r="J42" s="11"/>
      <c r="K42" s="10">
        <f t="shared" si="0"/>
        <v>0</v>
      </c>
    </row>
    <row r="43" spans="2:11" x14ac:dyDescent="0.25">
      <c r="B43" s="18">
        <v>28</v>
      </c>
      <c r="C43" s="35" t="s">
        <v>663</v>
      </c>
      <c r="D43" s="13" t="s">
        <v>631</v>
      </c>
      <c r="E43" s="12" t="s">
        <v>28</v>
      </c>
      <c r="F43" s="12"/>
      <c r="G43" s="11">
        <v>50</v>
      </c>
      <c r="H43" s="11"/>
      <c r="I43" s="11"/>
      <c r="J43" s="11"/>
      <c r="K43" s="10">
        <f t="shared" si="0"/>
        <v>0</v>
      </c>
    </row>
    <row r="44" spans="2:11" x14ac:dyDescent="0.25">
      <c r="B44" s="18">
        <v>29</v>
      </c>
      <c r="C44" s="35" t="s">
        <v>664</v>
      </c>
      <c r="D44" s="13" t="s">
        <v>632</v>
      </c>
      <c r="E44" s="12" t="s">
        <v>28</v>
      </c>
      <c r="F44" s="12"/>
      <c r="G44" s="11">
        <v>300</v>
      </c>
      <c r="H44" s="11"/>
      <c r="I44" s="11"/>
      <c r="J44" s="11"/>
      <c r="K44" s="10">
        <f t="shared" si="0"/>
        <v>0</v>
      </c>
    </row>
    <row r="45" spans="2:11" x14ac:dyDescent="0.25">
      <c r="B45" s="18">
        <v>30</v>
      </c>
      <c r="C45" s="35" t="s">
        <v>665</v>
      </c>
      <c r="D45" s="13" t="s">
        <v>633</v>
      </c>
      <c r="E45" s="12" t="s">
        <v>28</v>
      </c>
      <c r="F45" s="12"/>
      <c r="G45" s="11">
        <v>300</v>
      </c>
      <c r="H45" s="11"/>
      <c r="I45" s="11"/>
      <c r="J45" s="11"/>
      <c r="K45" s="10">
        <f t="shared" si="0"/>
        <v>0</v>
      </c>
    </row>
    <row r="46" spans="2:11" x14ac:dyDescent="0.25">
      <c r="B46" s="18">
        <v>31</v>
      </c>
      <c r="C46" s="35" t="s">
        <v>666</v>
      </c>
      <c r="D46" s="13" t="s">
        <v>635</v>
      </c>
      <c r="E46" s="12" t="s">
        <v>26</v>
      </c>
      <c r="F46" s="12"/>
      <c r="G46" s="11">
        <v>100</v>
      </c>
      <c r="H46" s="11"/>
      <c r="I46" s="11"/>
      <c r="J46" s="11"/>
      <c r="K46" s="10">
        <f t="shared" si="0"/>
        <v>0</v>
      </c>
    </row>
    <row r="47" spans="2:11" x14ac:dyDescent="0.25">
      <c r="B47" s="18">
        <v>31</v>
      </c>
      <c r="C47" s="35" t="s">
        <v>667</v>
      </c>
      <c r="D47" s="13" t="s">
        <v>634</v>
      </c>
      <c r="E47" s="13" t="s">
        <v>26</v>
      </c>
      <c r="F47" s="13"/>
      <c r="G47" s="54">
        <v>50</v>
      </c>
      <c r="H47" s="54"/>
      <c r="I47" s="54"/>
      <c r="J47" s="54"/>
      <c r="K47" s="10">
        <f t="shared" si="0"/>
        <v>0</v>
      </c>
    </row>
    <row r="48" spans="2:11" x14ac:dyDescent="0.25">
      <c r="B48" s="18">
        <v>32</v>
      </c>
      <c r="C48" s="35"/>
      <c r="D48" s="13" t="s">
        <v>910</v>
      </c>
      <c r="E48" s="13" t="s">
        <v>845</v>
      </c>
      <c r="F48" s="13"/>
      <c r="G48" s="54">
        <v>30</v>
      </c>
      <c r="H48" s="54"/>
      <c r="I48" s="54"/>
      <c r="J48" s="54"/>
      <c r="K48" s="10">
        <f t="shared" si="0"/>
        <v>0</v>
      </c>
    </row>
    <row r="49" spans="2:11" x14ac:dyDescent="0.25">
      <c r="B49" s="62" t="s">
        <v>2</v>
      </c>
      <c r="C49" s="63"/>
      <c r="D49" s="63"/>
      <c r="E49" s="63"/>
      <c r="F49" s="63"/>
      <c r="G49" s="63"/>
      <c r="H49" s="63"/>
      <c r="I49" s="63"/>
      <c r="J49" s="64"/>
      <c r="K49" s="4">
        <f>SUM(K16:K48)</f>
        <v>0</v>
      </c>
    </row>
    <row r="51" spans="2:11" x14ac:dyDescent="0.25">
      <c r="B51" s="1" t="s">
        <v>20</v>
      </c>
    </row>
    <row r="52" spans="2:11" x14ac:dyDescent="0.25">
      <c r="B52" s="1" t="s">
        <v>21</v>
      </c>
    </row>
    <row r="53" spans="2:11" x14ac:dyDescent="0.25">
      <c r="B53" s="1" t="s">
        <v>22</v>
      </c>
    </row>
    <row r="54" spans="2:11" x14ac:dyDescent="0.25">
      <c r="B54" s="1" t="s">
        <v>1072</v>
      </c>
      <c r="C54" s="1"/>
      <c r="D54" s="1"/>
      <c r="E54" s="1"/>
      <c r="F54" s="1"/>
      <c r="G54" s="2"/>
      <c r="H54" s="2"/>
      <c r="I54" s="1"/>
      <c r="J54" s="1"/>
    </row>
    <row r="55" spans="2:11" x14ac:dyDescent="0.25">
      <c r="B55" s="1" t="s">
        <v>24</v>
      </c>
      <c r="C55" s="1"/>
      <c r="D55" s="1"/>
      <c r="E55" s="1"/>
      <c r="F55" s="3"/>
      <c r="G55" s="2"/>
      <c r="H55" s="2"/>
      <c r="I55" s="1"/>
      <c r="J55" s="1"/>
    </row>
    <row r="56" spans="2:11" x14ac:dyDescent="0.25">
      <c r="B56" s="1" t="s">
        <v>23</v>
      </c>
      <c r="C56" s="1"/>
      <c r="D56" s="1"/>
      <c r="E56" s="1"/>
      <c r="F56" s="3"/>
      <c r="G56" s="2"/>
      <c r="H56" s="2"/>
      <c r="I56" s="1"/>
      <c r="J56" s="1"/>
    </row>
    <row r="57" spans="2:11" x14ac:dyDescent="0.25">
      <c r="B57" s="1" t="s">
        <v>74</v>
      </c>
      <c r="E57" s="1"/>
      <c r="F57" s="1"/>
      <c r="G57" s="2"/>
      <c r="H57" s="2"/>
      <c r="I57" s="1"/>
      <c r="J57" s="1"/>
    </row>
    <row r="58" spans="2:11" x14ac:dyDescent="0.25">
      <c r="B58" s="1"/>
      <c r="E58" s="1"/>
      <c r="F58" s="1"/>
      <c r="G58" s="2"/>
      <c r="H58" s="2"/>
      <c r="I58" s="1"/>
      <c r="J58" s="1"/>
    </row>
    <row r="59" spans="2:11" x14ac:dyDescent="0.25">
      <c r="B59" s="1" t="s">
        <v>1</v>
      </c>
      <c r="E59" s="1"/>
      <c r="F59" s="1"/>
      <c r="G59" s="2"/>
      <c r="I59" s="1" t="s">
        <v>0</v>
      </c>
      <c r="J59" s="1"/>
    </row>
  </sheetData>
  <mergeCells count="2">
    <mergeCell ref="A11:K11"/>
    <mergeCell ref="B49:J4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82"/>
  <sheetViews>
    <sheetView tabSelected="1" workbookViewId="0">
      <selection activeCell="D7" sqref="D7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1" x14ac:dyDescent="0.25">
      <c r="A1" s="1"/>
      <c r="B1" s="3" t="s">
        <v>14</v>
      </c>
      <c r="C1" s="3"/>
      <c r="D1" s="3"/>
      <c r="E1" s="3"/>
      <c r="F1" s="2"/>
      <c r="G1" s="2"/>
      <c r="H1" s="1"/>
      <c r="I1" s="1"/>
      <c r="J1" s="1"/>
    </row>
    <row r="2" spans="1:11" x14ac:dyDescent="0.25">
      <c r="A2" s="1"/>
      <c r="B2" s="3" t="s">
        <v>16</v>
      </c>
      <c r="C2" s="3"/>
      <c r="D2" s="3"/>
      <c r="E2" s="3"/>
      <c r="F2" s="2"/>
      <c r="G2" s="2"/>
      <c r="H2" s="1"/>
      <c r="I2" s="1"/>
      <c r="J2" s="1"/>
    </row>
    <row r="3" spans="1:11" x14ac:dyDescent="0.25">
      <c r="A3" s="17"/>
      <c r="B3" s="3" t="s">
        <v>17</v>
      </c>
      <c r="C3" s="3"/>
      <c r="D3" s="3"/>
      <c r="E3" s="3"/>
      <c r="F3" s="2"/>
      <c r="G3" s="2"/>
      <c r="H3" s="1"/>
      <c r="I3" s="1"/>
      <c r="J3" s="1"/>
    </row>
    <row r="4" spans="1:11" x14ac:dyDescent="0.25">
      <c r="A4" s="17"/>
      <c r="B4" s="3" t="s">
        <v>18</v>
      </c>
      <c r="C4" s="3"/>
      <c r="D4" s="3"/>
      <c r="E4" s="3"/>
      <c r="F4" s="2"/>
      <c r="G4" s="2"/>
      <c r="H4" s="1"/>
      <c r="I4" s="1"/>
      <c r="J4" s="1"/>
    </row>
    <row r="5" spans="1:11" x14ac:dyDescent="0.25">
      <c r="A5" s="17"/>
      <c r="B5" s="3"/>
      <c r="C5" s="3"/>
      <c r="D5" s="3"/>
      <c r="E5" s="3"/>
      <c r="F5" s="2"/>
      <c r="G5" s="2"/>
      <c r="H5" s="1"/>
      <c r="I5" s="1"/>
      <c r="J5" s="1"/>
    </row>
    <row r="6" spans="1:11" x14ac:dyDescent="0.25">
      <c r="A6" s="17"/>
      <c r="B6" s="3" t="s">
        <v>15</v>
      </c>
      <c r="C6" s="3"/>
      <c r="D6" s="3"/>
      <c r="E6" s="3"/>
      <c r="F6" s="2"/>
      <c r="G6" s="2"/>
      <c r="H6" s="1"/>
      <c r="I6" s="1"/>
      <c r="J6" s="1"/>
    </row>
    <row r="7" spans="1:11" x14ac:dyDescent="0.25">
      <c r="A7" s="16"/>
      <c r="C7" s="3"/>
      <c r="D7" s="3"/>
      <c r="E7" s="3"/>
      <c r="F7" s="2"/>
      <c r="G7" s="2"/>
      <c r="H7" s="1"/>
      <c r="I7" s="1"/>
      <c r="J7" s="1"/>
    </row>
    <row r="8" spans="1:11" x14ac:dyDescent="0.25">
      <c r="A8" s="1"/>
      <c r="B8" s="16"/>
      <c r="C8" s="16"/>
      <c r="D8" s="16"/>
      <c r="E8" s="16"/>
      <c r="F8" s="2"/>
      <c r="G8" s="2"/>
      <c r="H8" s="1"/>
      <c r="I8" s="1"/>
      <c r="J8" s="1"/>
    </row>
    <row r="9" spans="1:11" x14ac:dyDescent="0.25">
      <c r="A9" s="1"/>
      <c r="B9" s="16"/>
      <c r="C9" s="16"/>
      <c r="D9" s="16"/>
      <c r="E9" s="16"/>
      <c r="F9" s="2"/>
      <c r="G9" s="2"/>
      <c r="H9" s="1"/>
      <c r="I9" s="1"/>
      <c r="J9" s="1"/>
    </row>
    <row r="10" spans="1:11" x14ac:dyDescent="0.25">
      <c r="A10" s="1"/>
      <c r="B10" s="16"/>
      <c r="C10" s="16"/>
      <c r="D10" s="16"/>
      <c r="E10" s="16"/>
      <c r="F10" s="2"/>
      <c r="G10" s="2"/>
      <c r="H10" s="1"/>
      <c r="I10" s="1"/>
      <c r="J10" s="1"/>
    </row>
    <row r="11" spans="1:11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1"/>
      <c r="B12" s="16"/>
      <c r="C12" s="16"/>
      <c r="D12" s="16"/>
      <c r="E12" s="16"/>
      <c r="F12" s="2"/>
      <c r="G12" s="2"/>
      <c r="H12" s="1"/>
      <c r="I12" s="1"/>
      <c r="J12" s="1"/>
    </row>
    <row r="13" spans="1:11" x14ac:dyDescent="0.25">
      <c r="A13" s="1"/>
      <c r="B13" s="3" t="s">
        <v>982</v>
      </c>
      <c r="C13" s="3"/>
      <c r="D13" s="3"/>
      <c r="E13" s="3"/>
      <c r="F13" s="2"/>
      <c r="G13" s="2"/>
      <c r="H13" s="1"/>
      <c r="I13" s="1"/>
      <c r="J13" s="1"/>
    </row>
    <row r="15" spans="1:11" ht="21" x14ac:dyDescent="0.25">
      <c r="B15" s="14" t="s">
        <v>11</v>
      </c>
      <c r="C15" s="34" t="s">
        <v>82</v>
      </c>
      <c r="D15" s="15" t="s">
        <v>10</v>
      </c>
      <c r="E15" s="15" t="s">
        <v>9</v>
      </c>
      <c r="F15" s="14" t="s">
        <v>8</v>
      </c>
      <c r="G15" s="14" t="s">
        <v>7</v>
      </c>
      <c r="H15" s="14" t="s">
        <v>6</v>
      </c>
      <c r="I15" s="14" t="s">
        <v>5</v>
      </c>
      <c r="J15" s="14" t="s">
        <v>4</v>
      </c>
      <c r="K15" s="14" t="s">
        <v>3</v>
      </c>
    </row>
    <row r="16" spans="1:11" s="22" customFormat="1" ht="33.75" x14ac:dyDescent="0.25">
      <c r="B16" s="18">
        <v>1</v>
      </c>
      <c r="C16" s="35" t="s">
        <v>84</v>
      </c>
      <c r="D16" s="13" t="s">
        <v>827</v>
      </c>
      <c r="E16" s="13" t="s">
        <v>26</v>
      </c>
      <c r="F16" s="13"/>
      <c r="G16" s="54">
        <v>60</v>
      </c>
      <c r="H16" s="54"/>
      <c r="I16" s="54"/>
      <c r="J16" s="54"/>
      <c r="K16" s="55">
        <f t="shared" ref="K16:K91" si="0">+J16*G16</f>
        <v>0</v>
      </c>
    </row>
    <row r="17" spans="2:11" s="22" customFormat="1" ht="33.75" x14ac:dyDescent="0.25">
      <c r="B17" s="18">
        <v>2</v>
      </c>
      <c r="C17" s="35"/>
      <c r="D17" s="13" t="s">
        <v>828</v>
      </c>
      <c r="E17" s="13" t="s">
        <v>26</v>
      </c>
      <c r="F17" s="13"/>
      <c r="G17" s="54">
        <v>20</v>
      </c>
      <c r="H17" s="54"/>
      <c r="I17" s="54"/>
      <c r="J17" s="54"/>
      <c r="K17" s="55"/>
    </row>
    <row r="18" spans="2:11" s="22" customFormat="1" x14ac:dyDescent="0.25">
      <c r="B18" s="18">
        <v>3</v>
      </c>
      <c r="C18" s="35" t="s">
        <v>85</v>
      </c>
      <c r="D18" s="13" t="s">
        <v>83</v>
      </c>
      <c r="E18" s="13" t="s">
        <v>19</v>
      </c>
      <c r="F18" s="13"/>
      <c r="G18" s="54">
        <v>300</v>
      </c>
      <c r="H18" s="54"/>
      <c r="I18" s="54"/>
      <c r="J18" s="54"/>
      <c r="K18" s="55">
        <f t="shared" si="0"/>
        <v>0</v>
      </c>
    </row>
    <row r="19" spans="2:11" s="22" customFormat="1" x14ac:dyDescent="0.25">
      <c r="B19" s="18">
        <v>4</v>
      </c>
      <c r="C19" s="35" t="s">
        <v>86</v>
      </c>
      <c r="D19" s="13" t="s">
        <v>794</v>
      </c>
      <c r="E19" s="13" t="s">
        <v>26</v>
      </c>
      <c r="F19" s="13"/>
      <c r="G19" s="54">
        <v>200</v>
      </c>
      <c r="H19" s="54"/>
      <c r="I19" s="54"/>
      <c r="J19" s="54"/>
      <c r="K19" s="55">
        <f t="shared" si="0"/>
        <v>0</v>
      </c>
    </row>
    <row r="20" spans="2:11" s="22" customFormat="1" x14ac:dyDescent="0.25">
      <c r="B20" s="18">
        <v>5</v>
      </c>
      <c r="C20" s="35" t="s">
        <v>87</v>
      </c>
      <c r="D20" s="13" t="s">
        <v>238</v>
      </c>
      <c r="E20" s="13" t="s">
        <v>26</v>
      </c>
      <c r="F20" s="13"/>
      <c r="G20" s="54">
        <v>50</v>
      </c>
      <c r="H20" s="54"/>
      <c r="I20" s="54"/>
      <c r="J20" s="54"/>
      <c r="K20" s="55">
        <f t="shared" si="0"/>
        <v>0</v>
      </c>
    </row>
    <row r="21" spans="2:11" s="22" customFormat="1" x14ac:dyDescent="0.25">
      <c r="B21" s="18">
        <v>6</v>
      </c>
      <c r="C21" s="35" t="s">
        <v>88</v>
      </c>
      <c r="D21" s="13" t="s">
        <v>237</v>
      </c>
      <c r="E21" s="13" t="s">
        <v>19</v>
      </c>
      <c r="F21" s="13"/>
      <c r="G21" s="54">
        <v>100</v>
      </c>
      <c r="H21" s="54"/>
      <c r="I21" s="54"/>
      <c r="J21" s="54"/>
      <c r="K21" s="55">
        <f t="shared" si="0"/>
        <v>0</v>
      </c>
    </row>
    <row r="22" spans="2:11" s="22" customFormat="1" x14ac:dyDescent="0.25">
      <c r="B22" s="18">
        <v>7</v>
      </c>
      <c r="C22" s="35" t="s">
        <v>89</v>
      </c>
      <c r="D22" s="13" t="s">
        <v>236</v>
      </c>
      <c r="E22" s="13" t="s">
        <v>19</v>
      </c>
      <c r="F22" s="13"/>
      <c r="G22" s="54">
        <v>150</v>
      </c>
      <c r="H22" s="54"/>
      <c r="I22" s="54"/>
      <c r="J22" s="54"/>
      <c r="K22" s="55">
        <f t="shared" si="0"/>
        <v>0</v>
      </c>
    </row>
    <row r="23" spans="2:11" s="22" customFormat="1" ht="22.5" x14ac:dyDescent="0.25">
      <c r="B23" s="18">
        <v>8</v>
      </c>
      <c r="C23" s="35" t="s">
        <v>90</v>
      </c>
      <c r="D23" s="13" t="s">
        <v>829</v>
      </c>
      <c r="E23" s="13" t="s">
        <v>26</v>
      </c>
      <c r="F23" s="13"/>
      <c r="G23" s="54">
        <v>100</v>
      </c>
      <c r="H23" s="54"/>
      <c r="I23" s="54"/>
      <c r="J23" s="54"/>
      <c r="K23" s="55">
        <f t="shared" si="0"/>
        <v>0</v>
      </c>
    </row>
    <row r="24" spans="2:11" s="22" customFormat="1" x14ac:dyDescent="0.25">
      <c r="B24" s="18">
        <v>9</v>
      </c>
      <c r="C24" s="35" t="s">
        <v>91</v>
      </c>
      <c r="D24" s="13" t="s">
        <v>235</v>
      </c>
      <c r="E24" s="13" t="s">
        <v>26</v>
      </c>
      <c r="F24" s="13"/>
      <c r="G24" s="54">
        <v>10</v>
      </c>
      <c r="H24" s="54"/>
      <c r="I24" s="54"/>
      <c r="J24" s="54"/>
      <c r="K24" s="55">
        <f t="shared" si="0"/>
        <v>0</v>
      </c>
    </row>
    <row r="25" spans="2:11" s="22" customFormat="1" ht="22.5" x14ac:dyDescent="0.25">
      <c r="B25" s="18">
        <v>10</v>
      </c>
      <c r="C25" s="35" t="s">
        <v>92</v>
      </c>
      <c r="D25" s="13" t="s">
        <v>692</v>
      </c>
      <c r="E25" s="13" t="s">
        <v>26</v>
      </c>
      <c r="F25" s="13"/>
      <c r="G25" s="54">
        <v>50</v>
      </c>
      <c r="H25" s="54"/>
      <c r="I25" s="54"/>
      <c r="J25" s="54"/>
      <c r="K25" s="55">
        <f t="shared" si="0"/>
        <v>0</v>
      </c>
    </row>
    <row r="26" spans="2:11" s="22" customFormat="1" x14ac:dyDescent="0.25">
      <c r="B26" s="18">
        <v>11</v>
      </c>
      <c r="C26" s="35" t="s">
        <v>93</v>
      </c>
      <c r="D26" s="13" t="s">
        <v>797</v>
      </c>
      <c r="E26" s="13" t="s">
        <v>26</v>
      </c>
      <c r="F26" s="13"/>
      <c r="G26" s="54">
        <v>50</v>
      </c>
      <c r="H26" s="54"/>
      <c r="I26" s="54"/>
      <c r="J26" s="54"/>
      <c r="K26" s="55">
        <f t="shared" si="0"/>
        <v>0</v>
      </c>
    </row>
    <row r="27" spans="2:11" s="22" customFormat="1" x14ac:dyDescent="0.25">
      <c r="B27" s="18">
        <v>12</v>
      </c>
      <c r="C27" s="35" t="s">
        <v>94</v>
      </c>
      <c r="D27" s="13" t="s">
        <v>234</v>
      </c>
      <c r="E27" s="13" t="s">
        <v>26</v>
      </c>
      <c r="F27" s="13"/>
      <c r="G27" s="54">
        <v>100</v>
      </c>
      <c r="H27" s="54"/>
      <c r="I27" s="54"/>
      <c r="J27" s="54"/>
      <c r="K27" s="55">
        <f t="shared" si="0"/>
        <v>0</v>
      </c>
    </row>
    <row r="28" spans="2:11" s="22" customFormat="1" x14ac:dyDescent="0.25">
      <c r="B28" s="18">
        <v>13</v>
      </c>
      <c r="C28" s="35" t="s">
        <v>95</v>
      </c>
      <c r="D28" s="13" t="s">
        <v>233</v>
      </c>
      <c r="E28" s="13" t="s">
        <v>26</v>
      </c>
      <c r="F28" s="13"/>
      <c r="G28" s="54">
        <v>50</v>
      </c>
      <c r="H28" s="54"/>
      <c r="I28" s="54"/>
      <c r="J28" s="54"/>
      <c r="K28" s="55">
        <f t="shared" si="0"/>
        <v>0</v>
      </c>
    </row>
    <row r="29" spans="2:11" s="22" customFormat="1" x14ac:dyDescent="0.25">
      <c r="B29" s="18">
        <v>14</v>
      </c>
      <c r="C29" s="35" t="s">
        <v>96</v>
      </c>
      <c r="D29" s="13" t="s">
        <v>232</v>
      </c>
      <c r="E29" s="13" t="s">
        <v>26</v>
      </c>
      <c r="F29" s="13"/>
      <c r="G29" s="54">
        <v>50</v>
      </c>
      <c r="H29" s="54"/>
      <c r="I29" s="54"/>
      <c r="J29" s="54"/>
      <c r="K29" s="55">
        <f t="shared" si="0"/>
        <v>0</v>
      </c>
    </row>
    <row r="30" spans="2:11" s="22" customFormat="1" x14ac:dyDescent="0.25">
      <c r="B30" s="18">
        <v>15</v>
      </c>
      <c r="C30" s="35" t="s">
        <v>97</v>
      </c>
      <c r="D30" s="13" t="s">
        <v>231</v>
      </c>
      <c r="E30" s="13" t="s">
        <v>26</v>
      </c>
      <c r="F30" s="13"/>
      <c r="G30" s="54">
        <v>50</v>
      </c>
      <c r="H30" s="54"/>
      <c r="I30" s="54"/>
      <c r="J30" s="54"/>
      <c r="K30" s="55">
        <f t="shared" si="0"/>
        <v>0</v>
      </c>
    </row>
    <row r="31" spans="2:11" s="22" customFormat="1" x14ac:dyDescent="0.25">
      <c r="B31" s="18">
        <v>16</v>
      </c>
      <c r="C31" s="35"/>
      <c r="D31" s="13" t="s">
        <v>785</v>
      </c>
      <c r="E31" s="13" t="s">
        <v>26</v>
      </c>
      <c r="F31" s="13"/>
      <c r="G31" s="54">
        <v>50</v>
      </c>
      <c r="H31" s="54"/>
      <c r="I31" s="54"/>
      <c r="J31" s="54"/>
      <c r="K31" s="55">
        <f t="shared" si="0"/>
        <v>0</v>
      </c>
    </row>
    <row r="32" spans="2:11" s="22" customFormat="1" x14ac:dyDescent="0.25">
      <c r="B32" s="18">
        <v>17</v>
      </c>
      <c r="C32" s="35"/>
      <c r="D32" s="13" t="s">
        <v>786</v>
      </c>
      <c r="E32" s="13" t="s">
        <v>26</v>
      </c>
      <c r="F32" s="13"/>
      <c r="G32" s="54">
        <v>50</v>
      </c>
      <c r="H32" s="54"/>
      <c r="I32" s="54"/>
      <c r="J32" s="54"/>
      <c r="K32" s="55">
        <f t="shared" si="0"/>
        <v>0</v>
      </c>
    </row>
    <row r="33" spans="2:11" s="22" customFormat="1" x14ac:dyDescent="0.25">
      <c r="B33" s="18">
        <v>18</v>
      </c>
      <c r="C33" s="35" t="s">
        <v>98</v>
      </c>
      <c r="D33" s="13" t="s">
        <v>798</v>
      </c>
      <c r="E33" s="13" t="s">
        <v>26</v>
      </c>
      <c r="F33" s="13"/>
      <c r="G33" s="54">
        <v>1350</v>
      </c>
      <c r="H33" s="54"/>
      <c r="I33" s="54"/>
      <c r="J33" s="54"/>
      <c r="K33" s="55">
        <f t="shared" si="0"/>
        <v>0</v>
      </c>
    </row>
    <row r="34" spans="2:11" s="22" customFormat="1" x14ac:dyDescent="0.25">
      <c r="B34" s="18">
        <v>19</v>
      </c>
      <c r="C34" s="35" t="s">
        <v>99</v>
      </c>
      <c r="D34" s="13" t="s">
        <v>799</v>
      </c>
      <c r="E34" s="13" t="s">
        <v>26</v>
      </c>
      <c r="F34" s="13"/>
      <c r="G34" s="54">
        <v>100</v>
      </c>
      <c r="H34" s="54"/>
      <c r="I34" s="54"/>
      <c r="J34" s="54"/>
      <c r="K34" s="55">
        <f t="shared" si="0"/>
        <v>0</v>
      </c>
    </row>
    <row r="35" spans="2:11" s="22" customFormat="1" x14ac:dyDescent="0.25">
      <c r="B35" s="18">
        <v>20</v>
      </c>
      <c r="C35" s="35" t="s">
        <v>100</v>
      </c>
      <c r="D35" s="13" t="s">
        <v>230</v>
      </c>
      <c r="E35" s="13" t="s">
        <v>26</v>
      </c>
      <c r="F35" s="13"/>
      <c r="G35" s="54">
        <v>60</v>
      </c>
      <c r="H35" s="54"/>
      <c r="I35" s="54"/>
      <c r="J35" s="54"/>
      <c r="K35" s="55">
        <f t="shared" si="0"/>
        <v>0</v>
      </c>
    </row>
    <row r="36" spans="2:11" s="22" customFormat="1" x14ac:dyDescent="0.25">
      <c r="B36" s="18">
        <v>21</v>
      </c>
      <c r="C36" s="35" t="s">
        <v>101</v>
      </c>
      <c r="D36" s="13" t="s">
        <v>229</v>
      </c>
      <c r="E36" s="13" t="s">
        <v>26</v>
      </c>
      <c r="F36" s="13"/>
      <c r="G36" s="54">
        <v>100</v>
      </c>
      <c r="H36" s="54"/>
      <c r="I36" s="54"/>
      <c r="J36" s="54"/>
      <c r="K36" s="55">
        <f t="shared" si="0"/>
        <v>0</v>
      </c>
    </row>
    <row r="37" spans="2:11" s="22" customFormat="1" x14ac:dyDescent="0.25">
      <c r="B37" s="18">
        <v>22</v>
      </c>
      <c r="C37" s="35" t="s">
        <v>102</v>
      </c>
      <c r="D37" s="13" t="s">
        <v>228</v>
      </c>
      <c r="E37" s="13" t="s">
        <v>26</v>
      </c>
      <c r="F37" s="13"/>
      <c r="G37" s="54">
        <v>1000</v>
      </c>
      <c r="H37" s="54"/>
      <c r="I37" s="54"/>
      <c r="J37" s="54"/>
      <c r="K37" s="55">
        <f t="shared" si="0"/>
        <v>0</v>
      </c>
    </row>
    <row r="38" spans="2:11" s="22" customFormat="1" x14ac:dyDescent="0.25">
      <c r="B38" s="18">
        <v>23</v>
      </c>
      <c r="C38" s="35" t="s">
        <v>103</v>
      </c>
      <c r="D38" s="13" t="s">
        <v>227</v>
      </c>
      <c r="E38" s="13" t="s">
        <v>26</v>
      </c>
      <c r="F38" s="13"/>
      <c r="G38" s="54">
        <v>150</v>
      </c>
      <c r="H38" s="54"/>
      <c r="I38" s="54"/>
      <c r="J38" s="54"/>
      <c r="K38" s="55">
        <f t="shared" si="0"/>
        <v>0</v>
      </c>
    </row>
    <row r="39" spans="2:11" s="22" customFormat="1" x14ac:dyDescent="0.25">
      <c r="B39" s="18">
        <v>24</v>
      </c>
      <c r="C39" s="35" t="s">
        <v>104</v>
      </c>
      <c r="D39" s="13" t="s">
        <v>792</v>
      </c>
      <c r="E39" s="13" t="s">
        <v>19</v>
      </c>
      <c r="F39" s="13"/>
      <c r="G39" s="54">
        <v>150</v>
      </c>
      <c r="H39" s="54"/>
      <c r="I39" s="54"/>
      <c r="J39" s="54"/>
      <c r="K39" s="55">
        <f t="shared" si="0"/>
        <v>0</v>
      </c>
    </row>
    <row r="40" spans="2:11" s="22" customFormat="1" x14ac:dyDescent="0.25">
      <c r="B40" s="18">
        <v>25</v>
      </c>
      <c r="C40" s="35" t="s">
        <v>105</v>
      </c>
      <c r="D40" s="13" t="s">
        <v>693</v>
      </c>
      <c r="E40" s="13" t="s">
        <v>26</v>
      </c>
      <c r="F40" s="13"/>
      <c r="G40" s="54">
        <v>30</v>
      </c>
      <c r="H40" s="54"/>
      <c r="I40" s="54"/>
      <c r="J40" s="54"/>
      <c r="K40" s="55">
        <f t="shared" si="0"/>
        <v>0</v>
      </c>
    </row>
    <row r="41" spans="2:11" s="22" customFormat="1" x14ac:dyDescent="0.25">
      <c r="B41" s="18">
        <v>26</v>
      </c>
      <c r="C41" s="35"/>
      <c r="D41" s="13" t="s">
        <v>793</v>
      </c>
      <c r="E41" s="13" t="s">
        <v>19</v>
      </c>
      <c r="F41" s="13"/>
      <c r="G41" s="54">
        <v>1000</v>
      </c>
      <c r="H41" s="54"/>
      <c r="I41" s="54"/>
      <c r="J41" s="54"/>
      <c r="K41" s="55">
        <f t="shared" si="0"/>
        <v>0</v>
      </c>
    </row>
    <row r="42" spans="2:11" s="22" customFormat="1" x14ac:dyDescent="0.25">
      <c r="B42" s="18">
        <v>27</v>
      </c>
      <c r="C42" s="35"/>
      <c r="D42" s="13" t="s">
        <v>795</v>
      </c>
      <c r="E42" s="13" t="s">
        <v>19</v>
      </c>
      <c r="F42" s="13"/>
      <c r="G42" s="54">
        <v>150</v>
      </c>
      <c r="H42" s="54"/>
      <c r="I42" s="54"/>
      <c r="J42" s="54"/>
      <c r="K42" s="55">
        <f t="shared" si="0"/>
        <v>0</v>
      </c>
    </row>
    <row r="43" spans="2:11" s="22" customFormat="1" x14ac:dyDescent="0.25">
      <c r="B43" s="18">
        <v>28</v>
      </c>
      <c r="C43" s="35"/>
      <c r="D43" s="13" t="s">
        <v>907</v>
      </c>
      <c r="E43" s="13" t="s">
        <v>19</v>
      </c>
      <c r="F43" s="13"/>
      <c r="G43" s="54">
        <v>150</v>
      </c>
      <c r="H43" s="54"/>
      <c r="I43" s="54"/>
      <c r="J43" s="54"/>
      <c r="K43" s="55">
        <f t="shared" si="0"/>
        <v>0</v>
      </c>
    </row>
    <row r="44" spans="2:11" s="22" customFormat="1" ht="22.5" x14ac:dyDescent="0.25">
      <c r="B44" s="18">
        <v>29</v>
      </c>
      <c r="C44" s="35" t="s">
        <v>106</v>
      </c>
      <c r="D44" s="13" t="s">
        <v>800</v>
      </c>
      <c r="E44" s="13" t="s">
        <v>26</v>
      </c>
      <c r="F44" s="13"/>
      <c r="G44" s="54">
        <v>150</v>
      </c>
      <c r="H44" s="54"/>
      <c r="I44" s="54"/>
      <c r="J44" s="54"/>
      <c r="K44" s="55">
        <f t="shared" si="0"/>
        <v>0</v>
      </c>
    </row>
    <row r="45" spans="2:11" s="22" customFormat="1" x14ac:dyDescent="0.25">
      <c r="B45" s="18">
        <v>30</v>
      </c>
      <c r="C45" s="35" t="s">
        <v>107</v>
      </c>
      <c r="D45" s="13" t="s">
        <v>226</v>
      </c>
      <c r="E45" s="13" t="s">
        <v>26</v>
      </c>
      <c r="F45" s="13"/>
      <c r="G45" s="54">
        <v>100</v>
      </c>
      <c r="H45" s="54"/>
      <c r="I45" s="54"/>
      <c r="J45" s="54"/>
      <c r="K45" s="55">
        <f t="shared" si="0"/>
        <v>0</v>
      </c>
    </row>
    <row r="46" spans="2:11" s="22" customFormat="1" x14ac:dyDescent="0.25">
      <c r="B46" s="18">
        <v>31</v>
      </c>
      <c r="C46" s="35"/>
      <c r="D46" s="13" t="s">
        <v>720</v>
      </c>
      <c r="E46" s="13" t="s">
        <v>26</v>
      </c>
      <c r="F46" s="13"/>
      <c r="G46" s="54">
        <v>60</v>
      </c>
      <c r="H46" s="54"/>
      <c r="I46" s="54"/>
      <c r="J46" s="54"/>
      <c r="K46" s="55">
        <f t="shared" si="0"/>
        <v>0</v>
      </c>
    </row>
    <row r="47" spans="2:11" s="22" customFormat="1" x14ac:dyDescent="0.25">
      <c r="B47" s="18">
        <v>32</v>
      </c>
      <c r="C47" s="35" t="s">
        <v>108</v>
      </c>
      <c r="D47" s="13" t="s">
        <v>225</v>
      </c>
      <c r="E47" s="13" t="s">
        <v>26</v>
      </c>
      <c r="F47" s="13"/>
      <c r="G47" s="54">
        <v>150</v>
      </c>
      <c r="H47" s="54"/>
      <c r="I47" s="54"/>
      <c r="J47" s="54"/>
      <c r="K47" s="55">
        <f t="shared" si="0"/>
        <v>0</v>
      </c>
    </row>
    <row r="48" spans="2:11" s="22" customFormat="1" x14ac:dyDescent="0.25">
      <c r="B48" s="18">
        <v>33</v>
      </c>
      <c r="C48" s="35"/>
      <c r="D48" s="13" t="s">
        <v>721</v>
      </c>
      <c r="E48" s="13" t="s">
        <v>28</v>
      </c>
      <c r="F48" s="13"/>
      <c r="G48" s="54">
        <v>50</v>
      </c>
      <c r="H48" s="54"/>
      <c r="I48" s="54"/>
      <c r="J48" s="54"/>
      <c r="K48" s="55">
        <f t="shared" si="0"/>
        <v>0</v>
      </c>
    </row>
    <row r="49" spans="2:11" s="22" customFormat="1" x14ac:dyDescent="0.25">
      <c r="B49" s="18">
        <v>34</v>
      </c>
      <c r="C49" s="35" t="s">
        <v>109</v>
      </c>
      <c r="D49" s="13" t="s">
        <v>224</v>
      </c>
      <c r="E49" s="13" t="s">
        <v>28</v>
      </c>
      <c r="F49" s="13"/>
      <c r="G49" s="54">
        <v>50</v>
      </c>
      <c r="H49" s="54"/>
      <c r="I49" s="54"/>
      <c r="J49" s="54"/>
      <c r="K49" s="55">
        <f t="shared" si="0"/>
        <v>0</v>
      </c>
    </row>
    <row r="50" spans="2:11" s="22" customFormat="1" x14ac:dyDescent="0.25">
      <c r="B50" s="18">
        <v>35</v>
      </c>
      <c r="C50" s="35" t="s">
        <v>110</v>
      </c>
      <c r="D50" s="13" t="s">
        <v>223</v>
      </c>
      <c r="E50" s="13" t="s">
        <v>28</v>
      </c>
      <c r="F50" s="13"/>
      <c r="G50" s="54">
        <v>120</v>
      </c>
      <c r="H50" s="54"/>
      <c r="I50" s="54"/>
      <c r="J50" s="54"/>
      <c r="K50" s="55">
        <f t="shared" si="0"/>
        <v>0</v>
      </c>
    </row>
    <row r="51" spans="2:11" s="22" customFormat="1" x14ac:dyDescent="0.25">
      <c r="B51" s="18">
        <v>36</v>
      </c>
      <c r="C51" s="35" t="s">
        <v>111</v>
      </c>
      <c r="D51" s="13" t="s">
        <v>787</v>
      </c>
      <c r="E51" s="13" t="s">
        <v>26</v>
      </c>
      <c r="F51" s="13"/>
      <c r="G51" s="54">
        <v>50</v>
      </c>
      <c r="H51" s="54"/>
      <c r="I51" s="54"/>
      <c r="J51" s="54"/>
      <c r="K51" s="55">
        <f t="shared" si="0"/>
        <v>0</v>
      </c>
    </row>
    <row r="52" spans="2:11" s="22" customFormat="1" x14ac:dyDescent="0.25">
      <c r="B52" s="18">
        <v>37</v>
      </c>
      <c r="C52" s="35"/>
      <c r="D52" s="13" t="s">
        <v>788</v>
      </c>
      <c r="E52" s="13" t="s">
        <v>26</v>
      </c>
      <c r="F52" s="13"/>
      <c r="G52" s="54">
        <v>30</v>
      </c>
      <c r="H52" s="54"/>
      <c r="I52" s="54"/>
      <c r="J52" s="54"/>
      <c r="K52" s="55">
        <f t="shared" si="0"/>
        <v>0</v>
      </c>
    </row>
    <row r="53" spans="2:11" s="22" customFormat="1" x14ac:dyDescent="0.25">
      <c r="B53" s="18">
        <v>38</v>
      </c>
      <c r="C53" s="35" t="s">
        <v>112</v>
      </c>
      <c r="D53" s="13" t="s">
        <v>222</v>
      </c>
      <c r="E53" s="13" t="s">
        <v>26</v>
      </c>
      <c r="F53" s="13"/>
      <c r="G53" s="54">
        <v>3000</v>
      </c>
      <c r="H53" s="54"/>
      <c r="I53" s="54"/>
      <c r="J53" s="54"/>
      <c r="K53" s="55">
        <f t="shared" si="0"/>
        <v>0</v>
      </c>
    </row>
    <row r="54" spans="2:11" s="22" customFormat="1" x14ac:dyDescent="0.25">
      <c r="B54" s="18">
        <v>39</v>
      </c>
      <c r="C54" s="35" t="s">
        <v>113</v>
      </c>
      <c r="D54" s="13" t="s">
        <v>221</v>
      </c>
      <c r="E54" s="13" t="s">
        <v>28</v>
      </c>
      <c r="F54" s="13"/>
      <c r="G54" s="54">
        <v>150</v>
      </c>
      <c r="H54" s="54"/>
      <c r="I54" s="54"/>
      <c r="J54" s="54"/>
      <c r="K54" s="55">
        <f t="shared" si="0"/>
        <v>0</v>
      </c>
    </row>
    <row r="55" spans="2:11" s="22" customFormat="1" x14ac:dyDescent="0.25">
      <c r="B55" s="18">
        <v>40</v>
      </c>
      <c r="C55" s="35" t="s">
        <v>114</v>
      </c>
      <c r="D55" s="13" t="s">
        <v>220</v>
      </c>
      <c r="E55" s="13" t="s">
        <v>28</v>
      </c>
      <c r="F55" s="13"/>
      <c r="G55" s="54">
        <v>50</v>
      </c>
      <c r="H55" s="54"/>
      <c r="I55" s="54"/>
      <c r="J55" s="54"/>
      <c r="K55" s="55">
        <f t="shared" si="0"/>
        <v>0</v>
      </c>
    </row>
    <row r="56" spans="2:11" s="22" customFormat="1" x14ac:dyDescent="0.25">
      <c r="B56" s="18">
        <v>41</v>
      </c>
      <c r="C56" s="35" t="s">
        <v>115</v>
      </c>
      <c r="D56" s="13" t="s">
        <v>219</v>
      </c>
      <c r="E56" s="13" t="s">
        <v>26</v>
      </c>
      <c r="F56" s="13"/>
      <c r="G56" s="54">
        <v>30</v>
      </c>
      <c r="H56" s="54"/>
      <c r="I56" s="54"/>
      <c r="J56" s="54"/>
      <c r="K56" s="55">
        <f t="shared" si="0"/>
        <v>0</v>
      </c>
    </row>
    <row r="57" spans="2:11" s="22" customFormat="1" ht="22.5" x14ac:dyDescent="0.25">
      <c r="B57" s="18">
        <v>42</v>
      </c>
      <c r="C57" s="35" t="s">
        <v>116</v>
      </c>
      <c r="D57" s="13" t="s">
        <v>218</v>
      </c>
      <c r="E57" s="13" t="s">
        <v>26</v>
      </c>
      <c r="F57" s="13"/>
      <c r="G57" s="54">
        <v>50</v>
      </c>
      <c r="H57" s="54"/>
      <c r="I57" s="54"/>
      <c r="J57" s="54"/>
      <c r="K57" s="55">
        <f t="shared" si="0"/>
        <v>0</v>
      </c>
    </row>
    <row r="58" spans="2:11" s="22" customFormat="1" x14ac:dyDescent="0.25">
      <c r="B58" s="18">
        <v>43</v>
      </c>
      <c r="C58" s="35" t="s">
        <v>117</v>
      </c>
      <c r="D58" s="13" t="s">
        <v>217</v>
      </c>
      <c r="E58" s="13" t="s">
        <v>26</v>
      </c>
      <c r="F58" s="13"/>
      <c r="G58" s="54">
        <v>80</v>
      </c>
      <c r="H58" s="54"/>
      <c r="I58" s="54"/>
      <c r="J58" s="54"/>
      <c r="K58" s="55">
        <f t="shared" si="0"/>
        <v>0</v>
      </c>
    </row>
    <row r="59" spans="2:11" s="22" customFormat="1" x14ac:dyDescent="0.25">
      <c r="B59" s="18">
        <v>44</v>
      </c>
      <c r="C59" s="35" t="s">
        <v>118</v>
      </c>
      <c r="D59" s="13" t="s">
        <v>216</v>
      </c>
      <c r="E59" s="13" t="s">
        <v>26</v>
      </c>
      <c r="F59" s="13"/>
      <c r="G59" s="54">
        <v>100</v>
      </c>
      <c r="H59" s="54"/>
      <c r="I59" s="54"/>
      <c r="J59" s="54"/>
      <c r="K59" s="55">
        <f t="shared" si="0"/>
        <v>0</v>
      </c>
    </row>
    <row r="60" spans="2:11" s="22" customFormat="1" x14ac:dyDescent="0.25">
      <c r="B60" s="18">
        <v>45</v>
      </c>
      <c r="C60" s="35"/>
      <c r="D60" s="13" t="s">
        <v>830</v>
      </c>
      <c r="E60" s="13" t="s">
        <v>26</v>
      </c>
      <c r="F60" s="13"/>
      <c r="G60" s="54">
        <v>50</v>
      </c>
      <c r="H60" s="54"/>
      <c r="I60" s="54"/>
      <c r="J60" s="54"/>
      <c r="K60" s="55">
        <f t="shared" si="0"/>
        <v>0</v>
      </c>
    </row>
    <row r="61" spans="2:11" s="22" customFormat="1" x14ac:dyDescent="0.25">
      <c r="B61" s="18">
        <v>46</v>
      </c>
      <c r="C61" s="35"/>
      <c r="D61" s="13" t="s">
        <v>831</v>
      </c>
      <c r="E61" s="13" t="s">
        <v>26</v>
      </c>
      <c r="F61" s="13"/>
      <c r="G61" s="54">
        <v>50</v>
      </c>
      <c r="H61" s="54"/>
      <c r="I61" s="54"/>
      <c r="J61" s="54"/>
      <c r="K61" s="55">
        <f t="shared" si="0"/>
        <v>0</v>
      </c>
    </row>
    <row r="62" spans="2:11" s="22" customFormat="1" x14ac:dyDescent="0.25">
      <c r="B62" s="18">
        <v>47</v>
      </c>
      <c r="C62" s="35" t="s">
        <v>119</v>
      </c>
      <c r="D62" s="13" t="s">
        <v>215</v>
      </c>
      <c r="E62" s="13" t="s">
        <v>26</v>
      </c>
      <c r="F62" s="13"/>
      <c r="G62" s="54">
        <v>75</v>
      </c>
      <c r="H62" s="54"/>
      <c r="I62" s="54"/>
      <c r="J62" s="54"/>
      <c r="K62" s="55">
        <f t="shared" si="0"/>
        <v>0</v>
      </c>
    </row>
    <row r="63" spans="2:11" s="22" customFormat="1" x14ac:dyDescent="0.25">
      <c r="B63" s="18">
        <v>48</v>
      </c>
      <c r="C63" s="35"/>
      <c r="D63" s="13" t="s">
        <v>801</v>
      </c>
      <c r="E63" s="13" t="s">
        <v>26</v>
      </c>
      <c r="F63" s="13"/>
      <c r="G63" s="54">
        <v>60</v>
      </c>
      <c r="H63" s="54"/>
      <c r="I63" s="54"/>
      <c r="J63" s="54"/>
      <c r="K63" s="55">
        <f t="shared" si="0"/>
        <v>0</v>
      </c>
    </row>
    <row r="64" spans="2:11" s="22" customFormat="1" x14ac:dyDescent="0.25">
      <c r="B64" s="18">
        <v>49</v>
      </c>
      <c r="C64" s="35" t="s">
        <v>120</v>
      </c>
      <c r="D64" s="13" t="s">
        <v>214</v>
      </c>
      <c r="E64" s="13" t="s">
        <v>26</v>
      </c>
      <c r="F64" s="13"/>
      <c r="G64" s="54">
        <v>30</v>
      </c>
      <c r="H64" s="54"/>
      <c r="I64" s="54"/>
      <c r="J64" s="54"/>
      <c r="K64" s="55">
        <f t="shared" si="0"/>
        <v>0</v>
      </c>
    </row>
    <row r="65" spans="2:11" s="22" customFormat="1" x14ac:dyDescent="0.25">
      <c r="B65" s="18">
        <v>50</v>
      </c>
      <c r="C65" s="35" t="s">
        <v>121</v>
      </c>
      <c r="D65" s="13" t="s">
        <v>213</v>
      </c>
      <c r="E65" s="13" t="s">
        <v>26</v>
      </c>
      <c r="F65" s="13"/>
      <c r="G65" s="54">
        <v>150</v>
      </c>
      <c r="H65" s="54"/>
      <c r="I65" s="54"/>
      <c r="J65" s="54"/>
      <c r="K65" s="55">
        <f t="shared" si="0"/>
        <v>0</v>
      </c>
    </row>
    <row r="66" spans="2:11" s="22" customFormat="1" x14ac:dyDescent="0.25">
      <c r="B66" s="18">
        <v>51</v>
      </c>
      <c r="C66" s="35" t="s">
        <v>122</v>
      </c>
      <c r="D66" s="13" t="s">
        <v>212</v>
      </c>
      <c r="E66" s="13" t="s">
        <v>26</v>
      </c>
      <c r="F66" s="13"/>
      <c r="G66" s="54">
        <v>100</v>
      </c>
      <c r="H66" s="54"/>
      <c r="I66" s="54"/>
      <c r="J66" s="54"/>
      <c r="K66" s="55">
        <f t="shared" si="0"/>
        <v>0</v>
      </c>
    </row>
    <row r="67" spans="2:11" s="22" customFormat="1" x14ac:dyDescent="0.25">
      <c r="B67" s="18">
        <v>52</v>
      </c>
      <c r="C67" s="35" t="s">
        <v>123</v>
      </c>
      <c r="D67" s="13" t="s">
        <v>211</v>
      </c>
      <c r="E67" s="13" t="s">
        <v>26</v>
      </c>
      <c r="F67" s="13"/>
      <c r="G67" s="54">
        <v>100</v>
      </c>
      <c r="H67" s="54"/>
      <c r="I67" s="54"/>
      <c r="J67" s="54"/>
      <c r="K67" s="55">
        <f t="shared" si="0"/>
        <v>0</v>
      </c>
    </row>
    <row r="68" spans="2:11" s="22" customFormat="1" x14ac:dyDescent="0.25">
      <c r="B68" s="18">
        <v>53</v>
      </c>
      <c r="C68" s="35" t="s">
        <v>124</v>
      </c>
      <c r="D68" s="13" t="s">
        <v>210</v>
      </c>
      <c r="E68" s="13" t="s">
        <v>26</v>
      </c>
      <c r="F68" s="13"/>
      <c r="G68" s="54">
        <v>200</v>
      </c>
      <c r="H68" s="54"/>
      <c r="I68" s="54"/>
      <c r="J68" s="54"/>
      <c r="K68" s="55">
        <f t="shared" si="0"/>
        <v>0</v>
      </c>
    </row>
    <row r="69" spans="2:11" s="22" customFormat="1" x14ac:dyDescent="0.25">
      <c r="B69" s="18">
        <v>54</v>
      </c>
      <c r="C69" s="35" t="s">
        <v>125</v>
      </c>
      <c r="D69" s="13" t="s">
        <v>209</v>
      </c>
      <c r="E69" s="13" t="s">
        <v>26</v>
      </c>
      <c r="F69" s="13"/>
      <c r="G69" s="54">
        <v>100</v>
      </c>
      <c r="H69" s="54"/>
      <c r="I69" s="54"/>
      <c r="J69" s="54"/>
      <c r="K69" s="55">
        <f t="shared" si="0"/>
        <v>0</v>
      </c>
    </row>
    <row r="70" spans="2:11" s="22" customFormat="1" ht="22.5" x14ac:dyDescent="0.25">
      <c r="B70" s="18">
        <v>55</v>
      </c>
      <c r="C70" s="35" t="s">
        <v>126</v>
      </c>
      <c r="D70" s="13" t="s">
        <v>802</v>
      </c>
      <c r="E70" s="13" t="s">
        <v>26</v>
      </c>
      <c r="F70" s="13"/>
      <c r="G70" s="54">
        <v>100</v>
      </c>
      <c r="H70" s="54"/>
      <c r="I70" s="54"/>
      <c r="J70" s="54"/>
      <c r="K70" s="55">
        <f t="shared" si="0"/>
        <v>0</v>
      </c>
    </row>
    <row r="71" spans="2:11" s="22" customFormat="1" ht="22.5" x14ac:dyDescent="0.25">
      <c r="B71" s="18">
        <v>56</v>
      </c>
      <c r="C71" s="35" t="s">
        <v>127</v>
      </c>
      <c r="D71" s="13" t="s">
        <v>208</v>
      </c>
      <c r="E71" s="13" t="s">
        <v>26</v>
      </c>
      <c r="F71" s="13"/>
      <c r="G71" s="54">
        <v>50</v>
      </c>
      <c r="H71" s="54"/>
      <c r="I71" s="54"/>
      <c r="J71" s="54"/>
      <c r="K71" s="55">
        <f t="shared" si="0"/>
        <v>0</v>
      </c>
    </row>
    <row r="72" spans="2:11" s="22" customFormat="1" ht="22.5" x14ac:dyDescent="0.25">
      <c r="B72" s="18">
        <v>57</v>
      </c>
      <c r="C72" s="35"/>
      <c r="D72" s="13" t="s">
        <v>803</v>
      </c>
      <c r="E72" s="13" t="s">
        <v>26</v>
      </c>
      <c r="F72" s="13"/>
      <c r="G72" s="54">
        <v>50</v>
      </c>
      <c r="H72" s="54"/>
      <c r="I72" s="54"/>
      <c r="J72" s="54"/>
      <c r="K72" s="55">
        <f t="shared" si="0"/>
        <v>0</v>
      </c>
    </row>
    <row r="73" spans="2:11" s="22" customFormat="1" x14ac:dyDescent="0.25">
      <c r="B73" s="18">
        <v>58</v>
      </c>
      <c r="C73" s="35" t="s">
        <v>128</v>
      </c>
      <c r="D73" s="13" t="s">
        <v>207</v>
      </c>
      <c r="E73" s="13" t="s">
        <v>26</v>
      </c>
      <c r="F73" s="13"/>
      <c r="G73" s="54">
        <v>1000</v>
      </c>
      <c r="H73" s="54"/>
      <c r="I73" s="54"/>
      <c r="J73" s="54"/>
      <c r="K73" s="55">
        <f t="shared" si="0"/>
        <v>0</v>
      </c>
    </row>
    <row r="74" spans="2:11" s="22" customFormat="1" ht="22.5" x14ac:dyDescent="0.25">
      <c r="B74" s="18">
        <v>59</v>
      </c>
      <c r="C74" s="35" t="s">
        <v>129</v>
      </c>
      <c r="D74" s="13" t="s">
        <v>206</v>
      </c>
      <c r="E74" s="13" t="s">
        <v>26</v>
      </c>
      <c r="F74" s="13"/>
      <c r="G74" s="54">
        <v>50</v>
      </c>
      <c r="H74" s="54"/>
      <c r="I74" s="54"/>
      <c r="J74" s="54"/>
      <c r="K74" s="55">
        <f t="shared" si="0"/>
        <v>0</v>
      </c>
    </row>
    <row r="75" spans="2:11" s="22" customFormat="1" ht="22.5" x14ac:dyDescent="0.25">
      <c r="B75" s="18">
        <v>60</v>
      </c>
      <c r="C75" s="35" t="s">
        <v>130</v>
      </c>
      <c r="D75" s="13" t="s">
        <v>832</v>
      </c>
      <c r="E75" s="13" t="s">
        <v>26</v>
      </c>
      <c r="F75" s="13"/>
      <c r="G75" s="54">
        <v>300</v>
      </c>
      <c r="H75" s="54"/>
      <c r="I75" s="54"/>
      <c r="J75" s="54"/>
      <c r="K75" s="55">
        <f t="shared" si="0"/>
        <v>0</v>
      </c>
    </row>
    <row r="76" spans="2:11" s="22" customFormat="1" x14ac:dyDescent="0.25">
      <c r="B76" s="18">
        <v>61</v>
      </c>
      <c r="C76" s="35" t="s">
        <v>131</v>
      </c>
      <c r="D76" s="13" t="s">
        <v>205</v>
      </c>
      <c r="E76" s="13" t="s">
        <v>26</v>
      </c>
      <c r="F76" s="13"/>
      <c r="G76" s="54">
        <v>150</v>
      </c>
      <c r="H76" s="54"/>
      <c r="I76" s="54"/>
      <c r="J76" s="54"/>
      <c r="K76" s="55">
        <f t="shared" si="0"/>
        <v>0</v>
      </c>
    </row>
    <row r="77" spans="2:11" s="22" customFormat="1" ht="22.5" x14ac:dyDescent="0.25">
      <c r="B77" s="18">
        <v>62</v>
      </c>
      <c r="C77" s="35" t="s">
        <v>132</v>
      </c>
      <c r="D77" s="13" t="s">
        <v>204</v>
      </c>
      <c r="E77" s="13" t="s">
        <v>26</v>
      </c>
      <c r="F77" s="13"/>
      <c r="G77" s="54">
        <v>600</v>
      </c>
      <c r="H77" s="54"/>
      <c r="I77" s="54"/>
      <c r="J77" s="54"/>
      <c r="K77" s="55">
        <f t="shared" si="0"/>
        <v>0</v>
      </c>
    </row>
    <row r="78" spans="2:11" s="22" customFormat="1" ht="22.5" x14ac:dyDescent="0.25">
      <c r="B78" s="18">
        <v>63</v>
      </c>
      <c r="C78" s="35"/>
      <c r="D78" s="13" t="s">
        <v>903</v>
      </c>
      <c r="E78" s="13" t="s">
        <v>26</v>
      </c>
      <c r="F78" s="13"/>
      <c r="G78" s="54">
        <v>100</v>
      </c>
      <c r="H78" s="54"/>
      <c r="I78" s="54"/>
      <c r="J78" s="54"/>
      <c r="K78" s="55">
        <f t="shared" si="0"/>
        <v>0</v>
      </c>
    </row>
    <row r="79" spans="2:11" s="22" customFormat="1" x14ac:dyDescent="0.25">
      <c r="B79" s="18">
        <v>64</v>
      </c>
      <c r="C79" s="35" t="s">
        <v>133</v>
      </c>
      <c r="D79" s="13" t="s">
        <v>203</v>
      </c>
      <c r="E79" s="13" t="s">
        <v>26</v>
      </c>
      <c r="F79" s="13"/>
      <c r="G79" s="54">
        <v>20</v>
      </c>
      <c r="H79" s="54"/>
      <c r="I79" s="54"/>
      <c r="J79" s="54"/>
      <c r="K79" s="55">
        <f t="shared" si="0"/>
        <v>0</v>
      </c>
    </row>
    <row r="80" spans="2:11" s="22" customFormat="1" x14ac:dyDescent="0.25">
      <c r="B80" s="18">
        <v>65</v>
      </c>
      <c r="C80" s="35" t="s">
        <v>134</v>
      </c>
      <c r="D80" s="13" t="s">
        <v>202</v>
      </c>
      <c r="E80" s="13" t="s">
        <v>26</v>
      </c>
      <c r="F80" s="13"/>
      <c r="G80" s="54">
        <v>100</v>
      </c>
      <c r="H80" s="54"/>
      <c r="I80" s="54"/>
      <c r="J80" s="54"/>
      <c r="K80" s="55">
        <f t="shared" si="0"/>
        <v>0</v>
      </c>
    </row>
    <row r="81" spans="2:11" s="22" customFormat="1" x14ac:dyDescent="0.25">
      <c r="B81" s="18">
        <v>66</v>
      </c>
      <c r="C81" s="35" t="s">
        <v>135</v>
      </c>
      <c r="D81" s="13" t="s">
        <v>804</v>
      </c>
      <c r="E81" s="13" t="s">
        <v>26</v>
      </c>
      <c r="F81" s="13"/>
      <c r="G81" s="54">
        <v>200</v>
      </c>
      <c r="H81" s="54"/>
      <c r="I81" s="54"/>
      <c r="J81" s="54"/>
      <c r="K81" s="55">
        <f t="shared" si="0"/>
        <v>0</v>
      </c>
    </row>
    <row r="82" spans="2:11" s="22" customFormat="1" x14ac:dyDescent="0.25">
      <c r="B82" s="18">
        <v>67</v>
      </c>
      <c r="C82" s="35" t="s">
        <v>136</v>
      </c>
      <c r="D82" s="13" t="s">
        <v>201</v>
      </c>
      <c r="E82" s="13" t="s">
        <v>26</v>
      </c>
      <c r="F82" s="13"/>
      <c r="G82" s="54">
        <v>30</v>
      </c>
      <c r="H82" s="54"/>
      <c r="I82" s="54"/>
      <c r="J82" s="54"/>
      <c r="K82" s="55">
        <f t="shared" si="0"/>
        <v>0</v>
      </c>
    </row>
    <row r="83" spans="2:11" s="22" customFormat="1" x14ac:dyDescent="0.25">
      <c r="B83" s="18">
        <v>68</v>
      </c>
      <c r="C83" s="35" t="s">
        <v>137</v>
      </c>
      <c r="D83" s="13" t="s">
        <v>200</v>
      </c>
      <c r="E83" s="13" t="s">
        <v>26</v>
      </c>
      <c r="F83" s="13"/>
      <c r="G83" s="54">
        <v>10</v>
      </c>
      <c r="H83" s="54"/>
      <c r="I83" s="54"/>
      <c r="J83" s="54"/>
      <c r="K83" s="55">
        <f t="shared" si="0"/>
        <v>0</v>
      </c>
    </row>
    <row r="84" spans="2:11" s="22" customFormat="1" x14ac:dyDescent="0.25">
      <c r="B84" s="18">
        <v>69</v>
      </c>
      <c r="C84" s="35"/>
      <c r="D84" s="13" t="s">
        <v>826</v>
      </c>
      <c r="E84" s="13" t="s">
        <v>26</v>
      </c>
      <c r="F84" s="13"/>
      <c r="G84" s="54">
        <v>100</v>
      </c>
      <c r="H84" s="54"/>
      <c r="I84" s="54"/>
      <c r="J84" s="54"/>
      <c r="K84" s="55">
        <f t="shared" si="0"/>
        <v>0</v>
      </c>
    </row>
    <row r="85" spans="2:11" s="22" customFormat="1" x14ac:dyDescent="0.25">
      <c r="B85" s="18">
        <v>70</v>
      </c>
      <c r="C85" s="35"/>
      <c r="D85" s="13" t="s">
        <v>762</v>
      </c>
      <c r="E85" s="13" t="s">
        <v>26</v>
      </c>
      <c r="F85" s="13"/>
      <c r="G85" s="54">
        <v>20</v>
      </c>
      <c r="H85" s="54"/>
      <c r="I85" s="54"/>
      <c r="J85" s="54"/>
      <c r="K85" s="55">
        <f t="shared" si="0"/>
        <v>0</v>
      </c>
    </row>
    <row r="86" spans="2:11" s="22" customFormat="1" x14ac:dyDescent="0.25">
      <c r="B86" s="18">
        <v>71</v>
      </c>
      <c r="C86" s="35" t="s">
        <v>138</v>
      </c>
      <c r="D86" s="13" t="s">
        <v>199</v>
      </c>
      <c r="E86" s="13" t="s">
        <v>26</v>
      </c>
      <c r="F86" s="13"/>
      <c r="G86" s="54">
        <v>200</v>
      </c>
      <c r="H86" s="54"/>
      <c r="I86" s="54"/>
      <c r="J86" s="54"/>
      <c r="K86" s="55">
        <f t="shared" si="0"/>
        <v>0</v>
      </c>
    </row>
    <row r="87" spans="2:11" s="22" customFormat="1" ht="22.5" x14ac:dyDescent="0.25">
      <c r="B87" s="18">
        <v>72</v>
      </c>
      <c r="C87" s="35" t="s">
        <v>139</v>
      </c>
      <c r="D87" s="13" t="s">
        <v>806</v>
      </c>
      <c r="E87" s="13" t="s">
        <v>26</v>
      </c>
      <c r="F87" s="13"/>
      <c r="G87" s="54">
        <v>10</v>
      </c>
      <c r="H87" s="54"/>
      <c r="I87" s="54"/>
      <c r="J87" s="54"/>
      <c r="K87" s="55">
        <f t="shared" si="0"/>
        <v>0</v>
      </c>
    </row>
    <row r="88" spans="2:11" s="22" customFormat="1" ht="22.5" x14ac:dyDescent="0.25">
      <c r="B88" s="18">
        <v>73</v>
      </c>
      <c r="C88" s="35" t="s">
        <v>144</v>
      </c>
      <c r="D88" s="13" t="s">
        <v>815</v>
      </c>
      <c r="E88" s="13" t="s">
        <v>26</v>
      </c>
      <c r="F88" s="13"/>
      <c r="G88" s="54">
        <v>150</v>
      </c>
      <c r="H88" s="54"/>
      <c r="I88" s="54"/>
      <c r="J88" s="54"/>
      <c r="K88" s="55">
        <f t="shared" si="0"/>
        <v>0</v>
      </c>
    </row>
    <row r="89" spans="2:11" s="22" customFormat="1" x14ac:dyDescent="0.25">
      <c r="B89" s="18">
        <v>74</v>
      </c>
      <c r="C89" s="35" t="s">
        <v>145</v>
      </c>
      <c r="D89" s="13" t="s">
        <v>198</v>
      </c>
      <c r="E89" s="13" t="s">
        <v>26</v>
      </c>
      <c r="F89" s="13"/>
      <c r="G89" s="54">
        <v>100</v>
      </c>
      <c r="H89" s="54"/>
      <c r="I89" s="54"/>
      <c r="J89" s="54"/>
      <c r="K89" s="55">
        <f t="shared" si="0"/>
        <v>0</v>
      </c>
    </row>
    <row r="90" spans="2:11" s="22" customFormat="1" x14ac:dyDescent="0.25">
      <c r="B90" s="18">
        <v>75</v>
      </c>
      <c r="C90" s="35" t="s">
        <v>146</v>
      </c>
      <c r="D90" s="13" t="s">
        <v>197</v>
      </c>
      <c r="E90" s="13" t="s">
        <v>26</v>
      </c>
      <c r="F90" s="13"/>
      <c r="G90" s="54">
        <v>50</v>
      </c>
      <c r="H90" s="54"/>
      <c r="I90" s="54"/>
      <c r="J90" s="54"/>
      <c r="K90" s="55">
        <f t="shared" si="0"/>
        <v>0</v>
      </c>
    </row>
    <row r="91" spans="2:11" s="22" customFormat="1" x14ac:dyDescent="0.25">
      <c r="B91" s="18">
        <v>76</v>
      </c>
      <c r="C91" s="35" t="s">
        <v>147</v>
      </c>
      <c r="D91" s="13" t="s">
        <v>196</v>
      </c>
      <c r="E91" s="13" t="s">
        <v>26</v>
      </c>
      <c r="F91" s="13"/>
      <c r="G91" s="54">
        <v>50</v>
      </c>
      <c r="H91" s="54"/>
      <c r="I91" s="54"/>
      <c r="J91" s="54"/>
      <c r="K91" s="55">
        <f t="shared" si="0"/>
        <v>0</v>
      </c>
    </row>
    <row r="92" spans="2:11" s="22" customFormat="1" x14ac:dyDescent="0.25">
      <c r="B92" s="18">
        <v>77</v>
      </c>
      <c r="C92" s="35" t="s">
        <v>148</v>
      </c>
      <c r="D92" s="13" t="s">
        <v>195</v>
      </c>
      <c r="E92" s="13" t="s">
        <v>26</v>
      </c>
      <c r="F92" s="13"/>
      <c r="G92" s="54">
        <v>30</v>
      </c>
      <c r="H92" s="54"/>
      <c r="I92" s="54"/>
      <c r="J92" s="54"/>
      <c r="K92" s="55">
        <f t="shared" ref="K92:K106" si="1">+J92*G92</f>
        <v>0</v>
      </c>
    </row>
    <row r="93" spans="2:11" s="22" customFormat="1" x14ac:dyDescent="0.25">
      <c r="B93" s="18">
        <v>78</v>
      </c>
      <c r="C93" s="35" t="s">
        <v>149</v>
      </c>
      <c r="D93" s="13" t="s">
        <v>194</v>
      </c>
      <c r="E93" s="13" t="s">
        <v>26</v>
      </c>
      <c r="F93" s="13"/>
      <c r="G93" s="54">
        <v>10</v>
      </c>
      <c r="H93" s="54"/>
      <c r="I93" s="54"/>
      <c r="J93" s="54"/>
      <c r="K93" s="55">
        <f t="shared" si="1"/>
        <v>0</v>
      </c>
    </row>
    <row r="94" spans="2:11" s="22" customFormat="1" x14ac:dyDescent="0.25">
      <c r="B94" s="18">
        <v>79</v>
      </c>
      <c r="C94" s="35" t="s">
        <v>150</v>
      </c>
      <c r="D94" s="13" t="s">
        <v>193</v>
      </c>
      <c r="E94" s="13" t="s">
        <v>26</v>
      </c>
      <c r="F94" s="13"/>
      <c r="G94" s="54">
        <v>20</v>
      </c>
      <c r="H94" s="54"/>
      <c r="I94" s="54"/>
      <c r="J94" s="54"/>
      <c r="K94" s="55">
        <f t="shared" si="1"/>
        <v>0</v>
      </c>
    </row>
    <row r="95" spans="2:11" s="22" customFormat="1" x14ac:dyDescent="0.25">
      <c r="B95" s="18">
        <v>80</v>
      </c>
      <c r="C95" s="35" t="s">
        <v>151</v>
      </c>
      <c r="D95" s="13" t="s">
        <v>192</v>
      </c>
      <c r="E95" s="13" t="s">
        <v>26</v>
      </c>
      <c r="F95" s="13"/>
      <c r="G95" s="54">
        <v>30</v>
      </c>
      <c r="H95" s="54"/>
      <c r="I95" s="54"/>
      <c r="J95" s="54"/>
      <c r="K95" s="55">
        <f t="shared" si="1"/>
        <v>0</v>
      </c>
    </row>
    <row r="96" spans="2:11" s="22" customFormat="1" x14ac:dyDescent="0.25">
      <c r="B96" s="18">
        <v>81</v>
      </c>
      <c r="C96" s="35" t="s">
        <v>152</v>
      </c>
      <c r="D96" s="13" t="s">
        <v>191</v>
      </c>
      <c r="E96" s="13" t="s">
        <v>26</v>
      </c>
      <c r="F96" s="13"/>
      <c r="G96" s="54">
        <v>50</v>
      </c>
      <c r="H96" s="54"/>
      <c r="I96" s="54"/>
      <c r="J96" s="54"/>
      <c r="K96" s="55">
        <f t="shared" si="1"/>
        <v>0</v>
      </c>
    </row>
    <row r="97" spans="2:11" s="22" customFormat="1" x14ac:dyDescent="0.25">
      <c r="B97" s="51">
        <v>82</v>
      </c>
      <c r="C97" s="35" t="s">
        <v>153</v>
      </c>
      <c r="D97" s="13" t="s">
        <v>796</v>
      </c>
      <c r="E97" s="13" t="s">
        <v>26</v>
      </c>
      <c r="F97" s="13"/>
      <c r="G97" s="54">
        <v>10</v>
      </c>
      <c r="H97" s="54"/>
      <c r="I97" s="54"/>
      <c r="J97" s="54"/>
      <c r="K97" s="55">
        <f t="shared" si="1"/>
        <v>0</v>
      </c>
    </row>
    <row r="98" spans="2:11" s="22" customFormat="1" x14ac:dyDescent="0.25">
      <c r="B98" s="18">
        <v>83</v>
      </c>
      <c r="C98" s="35" t="s">
        <v>154</v>
      </c>
      <c r="D98" s="13" t="s">
        <v>190</v>
      </c>
      <c r="E98" s="13" t="s">
        <v>26</v>
      </c>
      <c r="F98" s="13"/>
      <c r="G98" s="54">
        <v>10</v>
      </c>
      <c r="H98" s="54"/>
      <c r="I98" s="54"/>
      <c r="J98" s="54"/>
      <c r="K98" s="55">
        <f t="shared" si="1"/>
        <v>0</v>
      </c>
    </row>
    <row r="99" spans="2:11" s="22" customFormat="1" x14ac:dyDescent="0.25">
      <c r="B99" s="18">
        <v>84</v>
      </c>
      <c r="C99" s="35" t="s">
        <v>155</v>
      </c>
      <c r="D99" s="13" t="s">
        <v>189</v>
      </c>
      <c r="E99" s="13" t="s">
        <v>26</v>
      </c>
      <c r="F99" s="13"/>
      <c r="G99" s="54">
        <v>7000</v>
      </c>
      <c r="H99" s="54"/>
      <c r="I99" s="54"/>
      <c r="J99" s="54"/>
      <c r="K99" s="55">
        <f t="shared" si="1"/>
        <v>0</v>
      </c>
    </row>
    <row r="100" spans="2:11" s="22" customFormat="1" x14ac:dyDescent="0.25">
      <c r="B100" s="18">
        <v>85</v>
      </c>
      <c r="C100" s="35" t="s">
        <v>156</v>
      </c>
      <c r="D100" s="13" t="s">
        <v>188</v>
      </c>
      <c r="E100" s="13" t="s">
        <v>26</v>
      </c>
      <c r="F100" s="13"/>
      <c r="G100" s="54">
        <v>5000</v>
      </c>
      <c r="H100" s="54"/>
      <c r="I100" s="54"/>
      <c r="J100" s="54"/>
      <c r="K100" s="55">
        <f t="shared" si="1"/>
        <v>0</v>
      </c>
    </row>
    <row r="101" spans="2:11" s="22" customFormat="1" x14ac:dyDescent="0.25">
      <c r="B101" s="18">
        <v>86</v>
      </c>
      <c r="C101" s="35"/>
      <c r="D101" s="13" t="s">
        <v>807</v>
      </c>
      <c r="E101" s="13" t="s">
        <v>26</v>
      </c>
      <c r="F101" s="13"/>
      <c r="G101" s="54">
        <v>300</v>
      </c>
      <c r="H101" s="54"/>
      <c r="I101" s="54"/>
      <c r="J101" s="54"/>
      <c r="K101" s="55">
        <f t="shared" si="1"/>
        <v>0</v>
      </c>
    </row>
    <row r="102" spans="2:11" s="22" customFormat="1" x14ac:dyDescent="0.25">
      <c r="B102" s="18">
        <v>87</v>
      </c>
      <c r="C102" s="35" t="s">
        <v>157</v>
      </c>
      <c r="D102" s="13" t="s">
        <v>722</v>
      </c>
      <c r="E102" s="13" t="s">
        <v>26</v>
      </c>
      <c r="F102" s="13"/>
      <c r="G102" s="54">
        <v>200</v>
      </c>
      <c r="H102" s="54"/>
      <c r="I102" s="54"/>
      <c r="J102" s="54"/>
      <c r="K102" s="55">
        <f t="shared" si="1"/>
        <v>0</v>
      </c>
    </row>
    <row r="103" spans="2:11" s="22" customFormat="1" x14ac:dyDescent="0.25">
      <c r="B103" s="18">
        <v>88</v>
      </c>
      <c r="C103" s="35"/>
      <c r="D103" s="13" t="s">
        <v>833</v>
      </c>
      <c r="E103" s="13" t="s">
        <v>26</v>
      </c>
      <c r="F103" s="13"/>
      <c r="G103" s="54">
        <v>200</v>
      </c>
      <c r="H103" s="54"/>
      <c r="I103" s="54"/>
      <c r="J103" s="54"/>
      <c r="K103" s="55">
        <f t="shared" si="1"/>
        <v>0</v>
      </c>
    </row>
    <row r="104" spans="2:11" s="22" customFormat="1" x14ac:dyDescent="0.25">
      <c r="B104" s="18">
        <v>89</v>
      </c>
      <c r="C104" s="35" t="s">
        <v>101</v>
      </c>
      <c r="D104" s="13" t="s">
        <v>789</v>
      </c>
      <c r="E104" s="13" t="s">
        <v>26</v>
      </c>
      <c r="F104" s="13"/>
      <c r="G104" s="54">
        <v>120</v>
      </c>
      <c r="H104" s="54"/>
      <c r="I104" s="54"/>
      <c r="J104" s="54"/>
      <c r="K104" s="55">
        <f t="shared" si="1"/>
        <v>0</v>
      </c>
    </row>
    <row r="105" spans="2:11" s="22" customFormat="1" ht="22.5" x14ac:dyDescent="0.25">
      <c r="B105" s="18">
        <v>90</v>
      </c>
      <c r="C105" s="35" t="s">
        <v>158</v>
      </c>
      <c r="D105" s="13" t="s">
        <v>763</v>
      </c>
      <c r="E105" s="13" t="s">
        <v>28</v>
      </c>
      <c r="F105" s="13"/>
      <c r="G105" s="54">
        <v>400</v>
      </c>
      <c r="H105" s="54"/>
      <c r="I105" s="54"/>
      <c r="J105" s="54"/>
      <c r="K105" s="55">
        <f t="shared" si="1"/>
        <v>0</v>
      </c>
    </row>
    <row r="106" spans="2:11" s="22" customFormat="1" x14ac:dyDescent="0.25">
      <c r="B106" s="18">
        <v>91</v>
      </c>
      <c r="C106" s="35" t="s">
        <v>159</v>
      </c>
      <c r="D106" s="13" t="s">
        <v>187</v>
      </c>
      <c r="E106" s="13" t="s">
        <v>26</v>
      </c>
      <c r="F106" s="13"/>
      <c r="G106" s="54">
        <v>20</v>
      </c>
      <c r="H106" s="54"/>
      <c r="I106" s="54"/>
      <c r="J106" s="54"/>
      <c r="K106" s="55">
        <f t="shared" si="1"/>
        <v>0</v>
      </c>
    </row>
    <row r="107" spans="2:11" s="22" customFormat="1" ht="22.5" x14ac:dyDescent="0.25">
      <c r="B107" s="18">
        <v>92</v>
      </c>
      <c r="C107" s="35" t="s">
        <v>160</v>
      </c>
      <c r="D107" s="13" t="s">
        <v>808</v>
      </c>
      <c r="E107" s="13" t="s">
        <v>26</v>
      </c>
      <c r="F107" s="13"/>
      <c r="G107" s="54">
        <v>5</v>
      </c>
      <c r="H107" s="54"/>
      <c r="I107" s="54"/>
      <c r="J107" s="54"/>
      <c r="K107" s="55"/>
    </row>
    <row r="108" spans="2:11" s="22" customFormat="1" x14ac:dyDescent="0.25">
      <c r="B108" s="18">
        <v>93</v>
      </c>
      <c r="C108" s="35"/>
      <c r="D108" s="13" t="s">
        <v>838</v>
      </c>
      <c r="E108" s="13" t="s">
        <v>26</v>
      </c>
      <c r="F108" s="13"/>
      <c r="G108" s="54">
        <v>5</v>
      </c>
      <c r="H108" s="54"/>
      <c r="I108" s="54"/>
      <c r="J108" s="54"/>
      <c r="K108" s="55"/>
    </row>
    <row r="109" spans="2:11" s="22" customFormat="1" ht="22.5" x14ac:dyDescent="0.25">
      <c r="B109" s="18">
        <v>94</v>
      </c>
      <c r="C109" s="35" t="s">
        <v>161</v>
      </c>
      <c r="D109" s="13" t="s">
        <v>875</v>
      </c>
      <c r="E109" s="13" t="s">
        <v>26</v>
      </c>
      <c r="F109" s="13"/>
      <c r="G109" s="54">
        <v>30</v>
      </c>
      <c r="H109" s="54"/>
      <c r="I109" s="54"/>
      <c r="J109" s="54"/>
      <c r="K109" s="55"/>
    </row>
    <row r="110" spans="2:11" s="22" customFormat="1" x14ac:dyDescent="0.25">
      <c r="B110" s="18">
        <v>95</v>
      </c>
      <c r="C110" s="35"/>
      <c r="D110" s="13" t="s">
        <v>876</v>
      </c>
      <c r="E110" s="13" t="s">
        <v>26</v>
      </c>
      <c r="F110" s="13"/>
      <c r="G110" s="54">
        <v>20</v>
      </c>
      <c r="H110" s="54"/>
      <c r="I110" s="54"/>
      <c r="J110" s="54"/>
      <c r="K110" s="55"/>
    </row>
    <row r="111" spans="2:11" s="22" customFormat="1" ht="22.5" x14ac:dyDescent="0.25">
      <c r="B111" s="18">
        <v>96</v>
      </c>
      <c r="C111" s="35" t="s">
        <v>162</v>
      </c>
      <c r="D111" s="13" t="s">
        <v>809</v>
      </c>
      <c r="E111" s="13" t="s">
        <v>26</v>
      </c>
      <c r="F111" s="13"/>
      <c r="G111" s="54">
        <v>10</v>
      </c>
      <c r="H111" s="54"/>
      <c r="I111" s="54"/>
      <c r="J111" s="54"/>
      <c r="K111" s="55"/>
    </row>
    <row r="112" spans="2:11" s="22" customFormat="1" ht="22.5" x14ac:dyDescent="0.25">
      <c r="B112" s="18">
        <v>97</v>
      </c>
      <c r="C112" s="35" t="s">
        <v>163</v>
      </c>
      <c r="D112" s="13" t="s">
        <v>810</v>
      </c>
      <c r="E112" s="13" t="s">
        <v>26</v>
      </c>
      <c r="F112" s="13"/>
      <c r="G112" s="54">
        <v>10</v>
      </c>
      <c r="H112" s="54"/>
      <c r="I112" s="54"/>
      <c r="J112" s="54"/>
      <c r="K112" s="55"/>
    </row>
    <row r="113" spans="2:11" s="22" customFormat="1" ht="22.5" x14ac:dyDescent="0.25">
      <c r="B113" s="18">
        <v>98</v>
      </c>
      <c r="C113" s="35" t="s">
        <v>164</v>
      </c>
      <c r="D113" s="13" t="s">
        <v>835</v>
      </c>
      <c r="E113" s="13" t="s">
        <v>26</v>
      </c>
      <c r="F113" s="13"/>
      <c r="G113" s="54">
        <v>5</v>
      </c>
      <c r="H113" s="54"/>
      <c r="I113" s="54"/>
      <c r="J113" s="54"/>
      <c r="K113" s="55"/>
    </row>
    <row r="114" spans="2:11" s="22" customFormat="1" ht="22.5" x14ac:dyDescent="0.25">
      <c r="B114" s="18">
        <v>99</v>
      </c>
      <c r="C114" s="35" t="s">
        <v>165</v>
      </c>
      <c r="D114" s="13" t="s">
        <v>836</v>
      </c>
      <c r="E114" s="13" t="s">
        <v>26</v>
      </c>
      <c r="F114" s="13"/>
      <c r="G114" s="54">
        <v>5</v>
      </c>
      <c r="H114" s="54"/>
      <c r="I114" s="54"/>
      <c r="J114" s="54"/>
      <c r="K114" s="55"/>
    </row>
    <row r="115" spans="2:11" s="22" customFormat="1" ht="22.5" x14ac:dyDescent="0.25">
      <c r="B115" s="18">
        <v>100</v>
      </c>
      <c r="C115" s="35" t="s">
        <v>140</v>
      </c>
      <c r="D115" s="13" t="s">
        <v>811</v>
      </c>
      <c r="E115" s="13" t="s">
        <v>26</v>
      </c>
      <c r="F115" s="13"/>
      <c r="G115" s="54">
        <v>12</v>
      </c>
      <c r="H115" s="54"/>
      <c r="I115" s="54"/>
      <c r="J115" s="54"/>
      <c r="K115" s="55"/>
    </row>
    <row r="116" spans="2:11" s="22" customFormat="1" x14ac:dyDescent="0.25">
      <c r="B116" s="18">
        <v>101</v>
      </c>
      <c r="C116" s="35" t="s">
        <v>166</v>
      </c>
      <c r="D116" s="13" t="s">
        <v>694</v>
      </c>
      <c r="E116" s="13" t="s">
        <v>26</v>
      </c>
      <c r="F116" s="13"/>
      <c r="G116" s="54">
        <v>5</v>
      </c>
      <c r="H116" s="54"/>
      <c r="I116" s="54"/>
      <c r="J116" s="54"/>
      <c r="K116" s="55"/>
    </row>
    <row r="117" spans="2:11" s="22" customFormat="1" ht="22.5" x14ac:dyDescent="0.25">
      <c r="B117" s="18">
        <v>102</v>
      </c>
      <c r="C117" s="35" t="s">
        <v>167</v>
      </c>
      <c r="D117" s="13" t="s">
        <v>812</v>
      </c>
      <c r="E117" s="13" t="s">
        <v>26</v>
      </c>
      <c r="F117" s="13"/>
      <c r="G117" s="54">
        <v>12</v>
      </c>
      <c r="H117" s="54"/>
      <c r="I117" s="54"/>
      <c r="J117" s="54"/>
      <c r="K117" s="55"/>
    </row>
    <row r="118" spans="2:11" s="22" customFormat="1" ht="22.5" x14ac:dyDescent="0.25">
      <c r="B118" s="18">
        <v>103</v>
      </c>
      <c r="C118" s="35" t="s">
        <v>141</v>
      </c>
      <c r="D118" s="13" t="s">
        <v>813</v>
      </c>
      <c r="E118" s="13" t="s">
        <v>26</v>
      </c>
      <c r="F118" s="13"/>
      <c r="G118" s="54">
        <v>5</v>
      </c>
      <c r="H118" s="54"/>
      <c r="I118" s="54"/>
      <c r="J118" s="54"/>
      <c r="K118" s="55"/>
    </row>
    <row r="119" spans="2:11" s="22" customFormat="1" x14ac:dyDescent="0.25">
      <c r="B119" s="18">
        <v>104</v>
      </c>
      <c r="C119" s="35" t="s">
        <v>168</v>
      </c>
      <c r="D119" s="13" t="s">
        <v>837</v>
      </c>
      <c r="E119" s="13" t="s">
        <v>26</v>
      </c>
      <c r="F119" s="13"/>
      <c r="G119" s="54">
        <v>6</v>
      </c>
      <c r="H119" s="54"/>
      <c r="I119" s="54"/>
      <c r="J119" s="54"/>
      <c r="K119" s="55"/>
    </row>
    <row r="120" spans="2:11" s="22" customFormat="1" ht="22.5" x14ac:dyDescent="0.25">
      <c r="B120" s="18">
        <v>105</v>
      </c>
      <c r="C120" s="35" t="s">
        <v>142</v>
      </c>
      <c r="D120" s="13" t="s">
        <v>805</v>
      </c>
      <c r="E120" s="13" t="s">
        <v>26</v>
      </c>
      <c r="F120" s="13"/>
      <c r="G120" s="54">
        <v>10</v>
      </c>
      <c r="H120" s="54"/>
      <c r="I120" s="54"/>
      <c r="J120" s="54"/>
      <c r="K120" s="55"/>
    </row>
    <row r="121" spans="2:11" s="22" customFormat="1" x14ac:dyDescent="0.25">
      <c r="B121" s="18">
        <v>106</v>
      </c>
      <c r="C121" s="35" t="s">
        <v>143</v>
      </c>
      <c r="D121" s="13" t="s">
        <v>814</v>
      </c>
      <c r="E121" s="13" t="s">
        <v>26</v>
      </c>
      <c r="F121" s="13"/>
      <c r="G121" s="54">
        <v>30</v>
      </c>
      <c r="H121" s="54"/>
      <c r="I121" s="54"/>
      <c r="J121" s="54"/>
      <c r="K121" s="55"/>
    </row>
    <row r="122" spans="2:11" s="22" customFormat="1" x14ac:dyDescent="0.25">
      <c r="B122" s="18">
        <v>107</v>
      </c>
      <c r="C122" s="35" t="s">
        <v>169</v>
      </c>
      <c r="D122" s="13" t="s">
        <v>816</v>
      </c>
      <c r="E122" s="13" t="s">
        <v>26</v>
      </c>
      <c r="F122" s="13"/>
      <c r="G122" s="54">
        <v>10</v>
      </c>
      <c r="H122" s="54"/>
      <c r="I122" s="54"/>
      <c r="J122" s="54"/>
      <c r="K122" s="55"/>
    </row>
    <row r="123" spans="2:11" s="22" customFormat="1" x14ac:dyDescent="0.25">
      <c r="B123" s="18">
        <v>108</v>
      </c>
      <c r="C123" s="35"/>
      <c r="D123" s="13" t="s">
        <v>834</v>
      </c>
      <c r="E123" s="13" t="s">
        <v>26</v>
      </c>
      <c r="F123" s="13"/>
      <c r="G123" s="54">
        <v>5</v>
      </c>
      <c r="H123" s="54"/>
      <c r="I123" s="54"/>
      <c r="J123" s="54"/>
      <c r="K123" s="55"/>
    </row>
    <row r="124" spans="2:11" s="22" customFormat="1" x14ac:dyDescent="0.25">
      <c r="B124" s="18">
        <v>109</v>
      </c>
      <c r="C124" s="35"/>
      <c r="D124" s="13" t="s">
        <v>904</v>
      </c>
      <c r="E124" s="13" t="s">
        <v>26</v>
      </c>
      <c r="F124" s="13"/>
      <c r="G124" s="54">
        <v>5</v>
      </c>
      <c r="H124" s="54"/>
      <c r="I124" s="54"/>
      <c r="J124" s="54"/>
      <c r="K124" s="55"/>
    </row>
    <row r="125" spans="2:11" s="22" customFormat="1" x14ac:dyDescent="0.25">
      <c r="B125" s="18">
        <v>110</v>
      </c>
      <c r="C125" s="35" t="s">
        <v>170</v>
      </c>
      <c r="D125" s="13" t="s">
        <v>240</v>
      </c>
      <c r="E125" s="13" t="s">
        <v>26</v>
      </c>
      <c r="F125" s="13"/>
      <c r="G125" s="54">
        <v>50</v>
      </c>
      <c r="H125" s="54"/>
      <c r="I125" s="54"/>
      <c r="J125" s="54"/>
      <c r="K125" s="55"/>
    </row>
    <row r="126" spans="2:11" s="22" customFormat="1" x14ac:dyDescent="0.25">
      <c r="B126" s="18">
        <v>111</v>
      </c>
      <c r="C126" s="35"/>
      <c r="D126" s="13" t="s">
        <v>908</v>
      </c>
      <c r="E126" s="13" t="s">
        <v>26</v>
      </c>
      <c r="F126" s="13"/>
      <c r="G126" s="54">
        <v>50</v>
      </c>
      <c r="H126" s="54"/>
      <c r="I126" s="54"/>
      <c r="J126" s="54"/>
      <c r="K126" s="55"/>
    </row>
    <row r="127" spans="2:11" s="22" customFormat="1" x14ac:dyDescent="0.25">
      <c r="B127" s="18">
        <v>112</v>
      </c>
      <c r="C127" s="35" t="s">
        <v>171</v>
      </c>
      <c r="D127" s="13" t="s">
        <v>186</v>
      </c>
      <c r="E127" s="13" t="s">
        <v>26</v>
      </c>
      <c r="F127" s="13"/>
      <c r="G127" s="54">
        <v>50</v>
      </c>
      <c r="H127" s="54"/>
      <c r="I127" s="54"/>
      <c r="J127" s="54"/>
      <c r="K127" s="55"/>
    </row>
    <row r="128" spans="2:11" s="22" customFormat="1" x14ac:dyDescent="0.25">
      <c r="B128" s="18">
        <v>113</v>
      </c>
      <c r="C128" s="35" t="s">
        <v>172</v>
      </c>
      <c r="D128" s="13" t="s">
        <v>723</v>
      </c>
      <c r="E128" s="13" t="s">
        <v>26</v>
      </c>
      <c r="F128" s="13"/>
      <c r="G128" s="54">
        <v>20</v>
      </c>
      <c r="H128" s="54"/>
      <c r="I128" s="54"/>
      <c r="J128" s="54"/>
      <c r="K128" s="55"/>
    </row>
    <row r="129" spans="2:11" s="22" customFormat="1" ht="22.5" x14ac:dyDescent="0.25">
      <c r="B129" s="18">
        <v>114</v>
      </c>
      <c r="C129" s="35" t="s">
        <v>173</v>
      </c>
      <c r="D129" s="13" t="s">
        <v>817</v>
      </c>
      <c r="E129" s="13" t="s">
        <v>26</v>
      </c>
      <c r="F129" s="13"/>
      <c r="G129" s="54">
        <v>6</v>
      </c>
      <c r="H129" s="54"/>
      <c r="I129" s="54"/>
      <c r="J129" s="54"/>
      <c r="K129" s="55"/>
    </row>
    <row r="130" spans="2:11" s="22" customFormat="1" ht="22.5" x14ac:dyDescent="0.25">
      <c r="B130" s="18">
        <v>115</v>
      </c>
      <c r="C130" s="35" t="s">
        <v>174</v>
      </c>
      <c r="D130" s="13" t="s">
        <v>818</v>
      </c>
      <c r="E130" s="13" t="s">
        <v>26</v>
      </c>
      <c r="F130" s="13"/>
      <c r="G130" s="54">
        <v>30</v>
      </c>
      <c r="H130" s="54"/>
      <c r="I130" s="54"/>
      <c r="J130" s="54"/>
      <c r="K130" s="55"/>
    </row>
    <row r="131" spans="2:11" s="22" customFormat="1" x14ac:dyDescent="0.25">
      <c r="B131" s="18">
        <v>116</v>
      </c>
      <c r="C131" s="35" t="s">
        <v>175</v>
      </c>
      <c r="D131" s="13" t="s">
        <v>819</v>
      </c>
      <c r="E131" s="13" t="s">
        <v>26</v>
      </c>
      <c r="F131" s="13"/>
      <c r="G131" s="54">
        <v>20</v>
      </c>
      <c r="H131" s="54"/>
      <c r="I131" s="54"/>
      <c r="J131" s="54"/>
      <c r="K131" s="55"/>
    </row>
    <row r="132" spans="2:11" s="22" customFormat="1" x14ac:dyDescent="0.25">
      <c r="B132" s="18">
        <v>117</v>
      </c>
      <c r="C132" s="35" t="s">
        <v>176</v>
      </c>
      <c r="D132" s="13" t="s">
        <v>185</v>
      </c>
      <c r="E132" s="13" t="s">
        <v>26</v>
      </c>
      <c r="F132" s="13"/>
      <c r="G132" s="54">
        <v>20</v>
      </c>
      <c r="H132" s="54"/>
      <c r="I132" s="54"/>
      <c r="J132" s="54"/>
      <c r="K132" s="55"/>
    </row>
    <row r="133" spans="2:11" s="22" customFormat="1" x14ac:dyDescent="0.25">
      <c r="B133" s="18">
        <v>118</v>
      </c>
      <c r="C133" s="35" t="s">
        <v>177</v>
      </c>
      <c r="D133" s="13" t="s">
        <v>184</v>
      </c>
      <c r="E133" s="13" t="s">
        <v>26</v>
      </c>
      <c r="F133" s="13"/>
      <c r="G133" s="54">
        <v>20</v>
      </c>
      <c r="H133" s="54"/>
      <c r="I133" s="54"/>
      <c r="J133" s="54"/>
      <c r="K133" s="55"/>
    </row>
    <row r="134" spans="2:11" s="22" customFormat="1" x14ac:dyDescent="0.25">
      <c r="B134" s="18">
        <v>119</v>
      </c>
      <c r="C134" s="35" t="s">
        <v>178</v>
      </c>
      <c r="D134" s="13" t="s">
        <v>183</v>
      </c>
      <c r="E134" s="13" t="s">
        <v>26</v>
      </c>
      <c r="F134" s="13"/>
      <c r="G134" s="54">
        <v>20</v>
      </c>
      <c r="H134" s="54"/>
      <c r="I134" s="54"/>
      <c r="J134" s="54"/>
      <c r="K134" s="55"/>
    </row>
    <row r="135" spans="2:11" s="22" customFormat="1" x14ac:dyDescent="0.25">
      <c r="B135" s="18">
        <v>120</v>
      </c>
      <c r="C135" s="35" t="s">
        <v>179</v>
      </c>
      <c r="D135" s="13" t="s">
        <v>820</v>
      </c>
      <c r="E135" s="13" t="s">
        <v>26</v>
      </c>
      <c r="F135" s="13"/>
      <c r="G135" s="54">
        <v>20</v>
      </c>
      <c r="H135" s="54"/>
      <c r="I135" s="54"/>
      <c r="J135" s="54"/>
      <c r="K135" s="55"/>
    </row>
    <row r="136" spans="2:11" s="22" customFormat="1" x14ac:dyDescent="0.25">
      <c r="B136" s="18">
        <v>121</v>
      </c>
      <c r="C136" s="35" t="s">
        <v>180</v>
      </c>
      <c r="D136" s="13" t="s">
        <v>764</v>
      </c>
      <c r="E136" s="13" t="s">
        <v>28</v>
      </c>
      <c r="F136" s="13"/>
      <c r="G136" s="54">
        <v>200</v>
      </c>
      <c r="H136" s="54"/>
      <c r="I136" s="54"/>
      <c r="J136" s="54"/>
      <c r="K136" s="55"/>
    </row>
    <row r="137" spans="2:11" s="22" customFormat="1" x14ac:dyDescent="0.25">
      <c r="B137" s="18">
        <v>122</v>
      </c>
      <c r="C137" s="35"/>
      <c r="D137" s="13" t="s">
        <v>765</v>
      </c>
      <c r="E137" s="13" t="s">
        <v>28</v>
      </c>
      <c r="F137" s="13"/>
      <c r="G137" s="54">
        <v>50</v>
      </c>
      <c r="H137" s="54"/>
      <c r="I137" s="54"/>
      <c r="J137" s="54"/>
      <c r="K137" s="55"/>
    </row>
    <row r="138" spans="2:11" s="22" customFormat="1" x14ac:dyDescent="0.25">
      <c r="B138" s="18">
        <v>123</v>
      </c>
      <c r="C138" s="35" t="s">
        <v>181</v>
      </c>
      <c r="D138" s="13" t="s">
        <v>822</v>
      </c>
      <c r="E138" s="13" t="s">
        <v>26</v>
      </c>
      <c r="F138" s="13"/>
      <c r="G138" s="54">
        <v>300</v>
      </c>
      <c r="H138" s="54"/>
      <c r="I138" s="54"/>
      <c r="J138" s="54"/>
      <c r="K138" s="55"/>
    </row>
    <row r="139" spans="2:11" s="22" customFormat="1" x14ac:dyDescent="0.25">
      <c r="B139" s="18">
        <v>124</v>
      </c>
      <c r="C139" s="35" t="s">
        <v>182</v>
      </c>
      <c r="D139" s="13" t="s">
        <v>239</v>
      </c>
      <c r="E139" s="13" t="s">
        <v>26</v>
      </c>
      <c r="F139" s="13"/>
      <c r="G139" s="54">
        <v>300</v>
      </c>
      <c r="H139" s="54"/>
      <c r="I139" s="54"/>
      <c r="J139" s="54"/>
      <c r="K139" s="55"/>
    </row>
    <row r="140" spans="2:11" s="22" customFormat="1" ht="22.5" x14ac:dyDescent="0.25">
      <c r="B140" s="18">
        <v>125</v>
      </c>
      <c r="C140" s="35"/>
      <c r="D140" s="13" t="s">
        <v>821</v>
      </c>
      <c r="E140" s="13" t="s">
        <v>26</v>
      </c>
      <c r="F140" s="13"/>
      <c r="G140" s="54">
        <v>50</v>
      </c>
      <c r="H140" s="54"/>
      <c r="I140" s="54"/>
      <c r="J140" s="54"/>
      <c r="K140" s="55"/>
    </row>
    <row r="141" spans="2:11" s="22" customFormat="1" x14ac:dyDescent="0.25">
      <c r="B141" s="18">
        <v>126</v>
      </c>
      <c r="C141" s="35"/>
      <c r="D141" s="13" t="s">
        <v>839</v>
      </c>
      <c r="E141" s="13" t="s">
        <v>26</v>
      </c>
      <c r="F141" s="13"/>
      <c r="G141" s="54">
        <v>100</v>
      </c>
      <c r="H141" s="54"/>
      <c r="I141" s="54"/>
      <c r="J141" s="54"/>
      <c r="K141" s="55"/>
    </row>
    <row r="142" spans="2:11" s="22" customFormat="1" x14ac:dyDescent="0.25">
      <c r="B142" s="18">
        <v>127</v>
      </c>
      <c r="C142" s="35"/>
      <c r="D142" s="13" t="s">
        <v>790</v>
      </c>
      <c r="E142" s="13" t="s">
        <v>26</v>
      </c>
      <c r="F142" s="13"/>
      <c r="G142" s="54">
        <v>100</v>
      </c>
      <c r="H142" s="54"/>
      <c r="I142" s="54"/>
      <c r="J142" s="54"/>
      <c r="K142" s="55"/>
    </row>
    <row r="143" spans="2:11" s="22" customFormat="1" x14ac:dyDescent="0.25">
      <c r="B143" s="18">
        <v>128</v>
      </c>
      <c r="C143" s="35"/>
      <c r="D143" s="13" t="s">
        <v>823</v>
      </c>
      <c r="E143" s="13" t="s">
        <v>26</v>
      </c>
      <c r="F143" s="13"/>
      <c r="G143" s="54">
        <v>200</v>
      </c>
      <c r="H143" s="54"/>
      <c r="I143" s="54"/>
      <c r="J143" s="54"/>
      <c r="K143" s="55"/>
    </row>
    <row r="144" spans="2:11" s="22" customFormat="1" x14ac:dyDescent="0.25">
      <c r="B144" s="18">
        <v>129</v>
      </c>
      <c r="C144" s="35"/>
      <c r="D144" s="13" t="s">
        <v>825</v>
      </c>
      <c r="E144" s="13" t="s">
        <v>26</v>
      </c>
      <c r="F144" s="13"/>
      <c r="G144" s="54">
        <v>3000</v>
      </c>
      <c r="H144" s="54"/>
      <c r="I144" s="54"/>
      <c r="J144" s="54"/>
      <c r="K144" s="55"/>
    </row>
    <row r="145" spans="2:11" s="22" customFormat="1" x14ac:dyDescent="0.25">
      <c r="B145" s="18">
        <v>130</v>
      </c>
      <c r="C145" s="35"/>
      <c r="D145" s="13" t="s">
        <v>791</v>
      </c>
      <c r="E145" s="13" t="s">
        <v>26</v>
      </c>
      <c r="F145" s="13"/>
      <c r="G145" s="54">
        <v>5000</v>
      </c>
      <c r="H145" s="54"/>
      <c r="I145" s="54"/>
      <c r="J145" s="54"/>
      <c r="K145" s="55"/>
    </row>
    <row r="146" spans="2:11" s="22" customFormat="1" x14ac:dyDescent="0.25">
      <c r="B146" s="18">
        <v>131</v>
      </c>
      <c r="C146" s="35"/>
      <c r="D146" s="13" t="s">
        <v>824</v>
      </c>
      <c r="E146" s="13" t="s">
        <v>26</v>
      </c>
      <c r="F146" s="13"/>
      <c r="G146" s="54">
        <v>2000</v>
      </c>
      <c r="H146" s="54"/>
      <c r="I146" s="54"/>
      <c r="J146" s="54"/>
      <c r="K146" s="55"/>
    </row>
    <row r="147" spans="2:11" s="22" customFormat="1" x14ac:dyDescent="0.25">
      <c r="B147" s="18">
        <v>132</v>
      </c>
      <c r="C147" s="35"/>
      <c r="D147" s="13" t="s">
        <v>840</v>
      </c>
      <c r="E147" s="13" t="s">
        <v>26</v>
      </c>
      <c r="F147" s="13"/>
      <c r="G147" s="54">
        <v>30</v>
      </c>
      <c r="H147" s="54"/>
      <c r="I147" s="54"/>
      <c r="J147" s="54"/>
      <c r="K147" s="55"/>
    </row>
    <row r="148" spans="2:11" s="22" customFormat="1" x14ac:dyDescent="0.25">
      <c r="B148" s="18">
        <v>133</v>
      </c>
      <c r="C148" s="35"/>
      <c r="D148" s="13" t="s">
        <v>841</v>
      </c>
      <c r="E148" s="13" t="s">
        <v>26</v>
      </c>
      <c r="F148" s="13"/>
      <c r="G148" s="54">
        <v>50</v>
      </c>
      <c r="H148" s="54"/>
      <c r="I148" s="54"/>
      <c r="J148" s="54"/>
      <c r="K148" s="55"/>
    </row>
    <row r="149" spans="2:11" s="22" customFormat="1" x14ac:dyDescent="0.25">
      <c r="B149" s="18">
        <v>134</v>
      </c>
      <c r="C149" s="35"/>
      <c r="D149" s="13" t="s">
        <v>842</v>
      </c>
      <c r="E149" s="13" t="s">
        <v>26</v>
      </c>
      <c r="F149" s="13"/>
      <c r="G149" s="54">
        <v>50</v>
      </c>
      <c r="H149" s="54"/>
      <c r="I149" s="54"/>
      <c r="J149" s="54"/>
      <c r="K149" s="55"/>
    </row>
    <row r="150" spans="2:11" s="22" customFormat="1" x14ac:dyDescent="0.25">
      <c r="B150" s="18">
        <v>135</v>
      </c>
      <c r="C150" s="35"/>
      <c r="D150" s="13" t="s">
        <v>843</v>
      </c>
      <c r="E150" s="13" t="s">
        <v>26</v>
      </c>
      <c r="F150" s="13"/>
      <c r="G150" s="54">
        <v>50</v>
      </c>
      <c r="H150" s="54"/>
      <c r="I150" s="54"/>
      <c r="J150" s="54"/>
      <c r="K150" s="55"/>
    </row>
    <row r="151" spans="2:11" s="22" customFormat="1" x14ac:dyDescent="0.25">
      <c r="B151" s="18">
        <v>136</v>
      </c>
      <c r="C151" s="35"/>
      <c r="D151" s="13" t="s">
        <v>844</v>
      </c>
      <c r="E151" s="13" t="s">
        <v>28</v>
      </c>
      <c r="F151" s="13"/>
      <c r="G151" s="54">
        <v>50</v>
      </c>
      <c r="H151" s="54"/>
      <c r="I151" s="54"/>
      <c r="J151" s="54"/>
      <c r="K151" s="55"/>
    </row>
    <row r="152" spans="2:11" s="22" customFormat="1" x14ac:dyDescent="0.25">
      <c r="B152" s="18">
        <v>137</v>
      </c>
      <c r="C152" s="35"/>
      <c r="D152" s="13" t="s">
        <v>846</v>
      </c>
      <c r="E152" s="13" t="s">
        <v>28</v>
      </c>
      <c r="F152" s="13"/>
      <c r="G152" s="54">
        <v>30</v>
      </c>
      <c r="H152" s="54"/>
      <c r="I152" s="54"/>
      <c r="J152" s="54"/>
      <c r="K152" s="55"/>
    </row>
    <row r="153" spans="2:11" s="22" customFormat="1" x14ac:dyDescent="0.25">
      <c r="B153" s="18">
        <v>138</v>
      </c>
      <c r="C153" s="35"/>
      <c r="D153" s="13" t="s">
        <v>847</v>
      </c>
      <c r="E153" s="13" t="s">
        <v>28</v>
      </c>
      <c r="F153" s="13"/>
      <c r="G153" s="54">
        <v>30</v>
      </c>
      <c r="H153" s="54"/>
      <c r="I153" s="54"/>
      <c r="J153" s="54"/>
      <c r="K153" s="55"/>
    </row>
    <row r="154" spans="2:11" s="22" customFormat="1" x14ac:dyDescent="0.25">
      <c r="B154" s="18">
        <v>139</v>
      </c>
      <c r="C154" s="35"/>
      <c r="D154" s="13" t="s">
        <v>983</v>
      </c>
      <c r="E154" s="13" t="s">
        <v>26</v>
      </c>
      <c r="F154" s="13"/>
      <c r="G154" s="54">
        <v>30</v>
      </c>
      <c r="H154" s="54"/>
      <c r="I154" s="54"/>
      <c r="J154" s="54"/>
      <c r="K154" s="55"/>
    </row>
    <row r="155" spans="2:11" s="22" customFormat="1" x14ac:dyDescent="0.25">
      <c r="B155" s="18">
        <v>140</v>
      </c>
      <c r="C155" s="35"/>
      <c r="D155" s="13" t="s">
        <v>848</v>
      </c>
      <c r="E155" s="13" t="s">
        <v>26</v>
      </c>
      <c r="F155" s="13"/>
      <c r="G155" s="54">
        <v>30</v>
      </c>
      <c r="H155" s="54"/>
      <c r="I155" s="54"/>
      <c r="J155" s="54"/>
      <c r="K155" s="55"/>
    </row>
    <row r="156" spans="2:11" s="22" customFormat="1" x14ac:dyDescent="0.25">
      <c r="B156" s="18">
        <v>141</v>
      </c>
      <c r="C156" s="35"/>
      <c r="D156" s="13" t="s">
        <v>849</v>
      </c>
      <c r="E156" s="13" t="s">
        <v>26</v>
      </c>
      <c r="F156" s="13"/>
      <c r="G156" s="54">
        <v>20</v>
      </c>
      <c r="H156" s="54"/>
      <c r="I156" s="54"/>
      <c r="J156" s="54"/>
      <c r="K156" s="55"/>
    </row>
    <row r="157" spans="2:11" s="22" customFormat="1" x14ac:dyDescent="0.25">
      <c r="B157" s="18">
        <v>142</v>
      </c>
      <c r="C157" s="35"/>
      <c r="D157" s="13" t="s">
        <v>878</v>
      </c>
      <c r="E157" s="13" t="s">
        <v>26</v>
      </c>
      <c r="F157" s="13"/>
      <c r="G157" s="54">
        <v>5</v>
      </c>
      <c r="H157" s="54"/>
      <c r="I157" s="54"/>
      <c r="J157" s="54"/>
      <c r="K157" s="55"/>
    </row>
    <row r="158" spans="2:11" s="22" customFormat="1" x14ac:dyDescent="0.25">
      <c r="B158" s="18">
        <v>143</v>
      </c>
      <c r="C158" s="35"/>
      <c r="D158" s="13" t="s">
        <v>877</v>
      </c>
      <c r="E158" s="13" t="s">
        <v>26</v>
      </c>
      <c r="F158" s="13"/>
      <c r="G158" s="54">
        <v>30</v>
      </c>
      <c r="H158" s="54"/>
      <c r="I158" s="54"/>
      <c r="J158" s="54"/>
      <c r="K158" s="55"/>
    </row>
    <row r="159" spans="2:11" s="22" customFormat="1" x14ac:dyDescent="0.25">
      <c r="B159" s="18">
        <v>144</v>
      </c>
      <c r="C159" s="35"/>
      <c r="D159" s="13" t="s">
        <v>879</v>
      </c>
      <c r="E159" s="13" t="s">
        <v>26</v>
      </c>
      <c r="F159" s="13"/>
      <c r="G159" s="54">
        <v>10</v>
      </c>
      <c r="H159" s="54"/>
      <c r="I159" s="54"/>
      <c r="J159" s="54"/>
      <c r="K159" s="55"/>
    </row>
    <row r="160" spans="2:11" s="22" customFormat="1" x14ac:dyDescent="0.25">
      <c r="B160" s="18">
        <v>145</v>
      </c>
      <c r="C160" s="35"/>
      <c r="D160" s="13" t="s">
        <v>906</v>
      </c>
      <c r="E160" s="13" t="s">
        <v>26</v>
      </c>
      <c r="F160" s="13"/>
      <c r="G160" s="54">
        <v>50</v>
      </c>
      <c r="H160" s="54"/>
      <c r="I160" s="54"/>
      <c r="J160" s="54"/>
      <c r="K160" s="55"/>
    </row>
    <row r="161" spans="2:11" s="22" customFormat="1" x14ac:dyDescent="0.25">
      <c r="B161" s="18">
        <v>146</v>
      </c>
      <c r="C161" s="35"/>
      <c r="D161" s="13" t="s">
        <v>905</v>
      </c>
      <c r="E161" s="13" t="s">
        <v>26</v>
      </c>
      <c r="F161" s="13"/>
      <c r="G161" s="54">
        <v>50</v>
      </c>
      <c r="H161" s="54"/>
      <c r="I161" s="54"/>
      <c r="J161" s="54"/>
      <c r="K161" s="55"/>
    </row>
    <row r="162" spans="2:11" s="22" customFormat="1" x14ac:dyDescent="0.25">
      <c r="B162" s="18">
        <v>147</v>
      </c>
      <c r="C162" s="35"/>
      <c r="D162" s="13" t="s">
        <v>909</v>
      </c>
      <c r="E162" s="13" t="s">
        <v>26</v>
      </c>
      <c r="F162" s="13"/>
      <c r="G162" s="54">
        <v>50</v>
      </c>
      <c r="H162" s="54"/>
      <c r="I162" s="54"/>
      <c r="J162" s="54"/>
      <c r="K162" s="55"/>
    </row>
    <row r="163" spans="2:11" s="22" customFormat="1" x14ac:dyDescent="0.25">
      <c r="B163" s="18">
        <v>148</v>
      </c>
      <c r="C163" s="35"/>
      <c r="D163" s="13" t="s">
        <v>917</v>
      </c>
      <c r="E163" s="13" t="s">
        <v>26</v>
      </c>
      <c r="F163" s="13"/>
      <c r="G163" s="54">
        <v>30</v>
      </c>
      <c r="H163" s="54"/>
      <c r="I163" s="54"/>
      <c r="J163" s="54"/>
      <c r="K163" s="55"/>
    </row>
    <row r="164" spans="2:11" s="22" customFormat="1" x14ac:dyDescent="0.25">
      <c r="B164" s="18">
        <v>149</v>
      </c>
      <c r="C164" s="35"/>
      <c r="D164" s="13" t="s">
        <v>918</v>
      </c>
      <c r="E164" s="13" t="s">
        <v>26</v>
      </c>
      <c r="F164" s="13"/>
      <c r="G164" s="54">
        <v>500</v>
      </c>
      <c r="H164" s="54"/>
      <c r="I164" s="54"/>
      <c r="J164" s="54"/>
      <c r="K164" s="55"/>
    </row>
    <row r="165" spans="2:11" s="22" customFormat="1" x14ac:dyDescent="0.25">
      <c r="B165" s="18">
        <v>150</v>
      </c>
      <c r="C165" s="35"/>
      <c r="D165" s="13" t="s">
        <v>919</v>
      </c>
      <c r="E165" s="13" t="s">
        <v>26</v>
      </c>
      <c r="F165" s="13"/>
      <c r="G165" s="54">
        <v>50</v>
      </c>
      <c r="H165" s="54"/>
      <c r="I165" s="54"/>
      <c r="J165" s="54"/>
      <c r="K165" s="55"/>
    </row>
    <row r="166" spans="2:11" s="22" customFormat="1" x14ac:dyDescent="0.25">
      <c r="B166" s="18">
        <v>151</v>
      </c>
      <c r="C166" s="35"/>
      <c r="D166" s="13" t="s">
        <v>1053</v>
      </c>
      <c r="E166" s="13" t="s">
        <v>26</v>
      </c>
      <c r="F166" s="13"/>
      <c r="G166" s="54">
        <v>30</v>
      </c>
      <c r="H166" s="54"/>
      <c r="I166" s="54"/>
      <c r="J166" s="54"/>
      <c r="K166" s="55"/>
    </row>
    <row r="167" spans="2:11" s="22" customFormat="1" x14ac:dyDescent="0.25">
      <c r="B167" s="18">
        <v>152</v>
      </c>
      <c r="C167" s="35"/>
      <c r="D167" s="13" t="s">
        <v>1054</v>
      </c>
      <c r="E167" s="13" t="s">
        <v>26</v>
      </c>
      <c r="F167" s="13"/>
      <c r="G167" s="54">
        <v>1000</v>
      </c>
      <c r="H167" s="54"/>
      <c r="I167" s="54"/>
      <c r="J167" s="54"/>
      <c r="K167" s="55"/>
    </row>
    <row r="168" spans="2:11" s="22" customFormat="1" x14ac:dyDescent="0.25">
      <c r="B168" s="18">
        <v>153</v>
      </c>
      <c r="C168" s="35"/>
      <c r="D168" s="13" t="s">
        <v>1055</v>
      </c>
      <c r="E168" s="13" t="s">
        <v>26</v>
      </c>
      <c r="F168" s="13"/>
      <c r="G168" s="54">
        <v>1000</v>
      </c>
      <c r="H168" s="54"/>
      <c r="I168" s="54"/>
      <c r="J168" s="54"/>
      <c r="K168" s="55"/>
    </row>
    <row r="169" spans="2:11" s="22" customFormat="1" x14ac:dyDescent="0.25">
      <c r="B169" s="18">
        <v>154</v>
      </c>
      <c r="C169" s="35"/>
      <c r="D169" s="13" t="s">
        <v>1056</v>
      </c>
      <c r="E169" s="13" t="s">
        <v>26</v>
      </c>
      <c r="F169" s="13"/>
      <c r="G169" s="54">
        <v>40</v>
      </c>
      <c r="H169" s="54"/>
      <c r="I169" s="54"/>
      <c r="J169" s="54"/>
      <c r="K169" s="55"/>
    </row>
    <row r="170" spans="2:11" s="22" customFormat="1" x14ac:dyDescent="0.25">
      <c r="B170" s="18">
        <v>155</v>
      </c>
      <c r="C170" s="35"/>
      <c r="D170" s="13" t="s">
        <v>1070</v>
      </c>
      <c r="E170" s="13" t="s">
        <v>26</v>
      </c>
      <c r="F170" s="13"/>
      <c r="G170" s="54">
        <v>1000</v>
      </c>
      <c r="H170" s="54"/>
      <c r="I170" s="54"/>
      <c r="J170" s="54"/>
      <c r="K170" s="55"/>
    </row>
    <row r="171" spans="2:11" s="22" customFormat="1" x14ac:dyDescent="0.25">
      <c r="B171" s="18">
        <v>156</v>
      </c>
      <c r="C171" s="35"/>
      <c r="D171" s="13" t="s">
        <v>1060</v>
      </c>
      <c r="E171" s="13" t="s">
        <v>26</v>
      </c>
      <c r="F171" s="13"/>
      <c r="G171" s="54">
        <v>30</v>
      </c>
      <c r="H171" s="54"/>
      <c r="I171" s="54"/>
      <c r="J171" s="54"/>
      <c r="K171" s="55"/>
    </row>
    <row r="172" spans="2:11" ht="15" customHeight="1" x14ac:dyDescent="0.25">
      <c r="B172" s="29" t="s">
        <v>2</v>
      </c>
      <c r="C172" s="30"/>
      <c r="D172" s="30"/>
      <c r="E172" s="30"/>
      <c r="F172" s="30"/>
      <c r="G172" s="30"/>
      <c r="H172" s="30"/>
      <c r="I172" s="30"/>
      <c r="J172" s="31"/>
      <c r="K172" s="4">
        <f>SUM(K16:K106)</f>
        <v>0</v>
      </c>
    </row>
    <row r="174" spans="2:11" x14ac:dyDescent="0.25">
      <c r="B174" s="1" t="s">
        <v>20</v>
      </c>
    </row>
    <row r="175" spans="2:11" x14ac:dyDescent="0.25">
      <c r="B175" s="1" t="s">
        <v>21</v>
      </c>
    </row>
    <row r="176" spans="2:11" x14ac:dyDescent="0.25">
      <c r="B176" s="1" t="s">
        <v>22</v>
      </c>
    </row>
    <row r="177" spans="2:10" x14ac:dyDescent="0.25">
      <c r="B177" s="1" t="s">
        <v>1072</v>
      </c>
      <c r="C177" s="1"/>
      <c r="D177" s="1"/>
      <c r="E177" s="1"/>
      <c r="F177" s="1"/>
      <c r="G177" s="2"/>
      <c r="H177" s="2"/>
      <c r="I177" s="1"/>
      <c r="J177" s="1"/>
    </row>
    <row r="178" spans="2:10" x14ac:dyDescent="0.25">
      <c r="B178" s="1" t="s">
        <v>24</v>
      </c>
      <c r="C178" s="1"/>
      <c r="D178" s="1"/>
      <c r="E178" s="1"/>
      <c r="F178" s="3"/>
      <c r="G178" s="2"/>
      <c r="H178" s="2"/>
      <c r="I178" s="1"/>
      <c r="J178" s="1"/>
    </row>
    <row r="179" spans="2:10" x14ac:dyDescent="0.25">
      <c r="B179" s="1" t="s">
        <v>23</v>
      </c>
      <c r="C179" s="1"/>
      <c r="D179" s="1"/>
      <c r="E179" s="1"/>
      <c r="F179" s="3"/>
      <c r="G179" s="2"/>
      <c r="H179" s="2"/>
      <c r="I179" s="1"/>
      <c r="J179" s="1"/>
    </row>
    <row r="180" spans="2:10" x14ac:dyDescent="0.25">
      <c r="B180" s="1" t="s">
        <v>73</v>
      </c>
      <c r="E180" s="1"/>
      <c r="F180" s="1"/>
      <c r="G180" s="2"/>
      <c r="H180" s="2"/>
      <c r="I180" s="1"/>
      <c r="J180" s="1"/>
    </row>
    <row r="181" spans="2:10" x14ac:dyDescent="0.25">
      <c r="E181" s="1"/>
      <c r="F181" s="1"/>
      <c r="G181" s="2"/>
      <c r="H181" s="2"/>
      <c r="I181" s="1"/>
      <c r="J181" s="1"/>
    </row>
    <row r="182" spans="2:10" x14ac:dyDescent="0.25">
      <c r="B182" s="1" t="s">
        <v>1</v>
      </c>
      <c r="E182" s="1"/>
      <c r="F182" s="1"/>
      <c r="G182" s="2"/>
      <c r="I182" s="1" t="s">
        <v>0</v>
      </c>
      <c r="J182" s="1"/>
    </row>
  </sheetData>
  <mergeCells count="1">
    <mergeCell ref="A11:K1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8"/>
  <sheetViews>
    <sheetView zoomScale="99" workbookViewId="0">
      <selection activeCell="B32" sqref="B32"/>
    </sheetView>
  </sheetViews>
  <sheetFormatPr defaultRowHeight="15" x14ac:dyDescent="0.25"/>
  <cols>
    <col min="1" max="1" width="5.42578125" customWidth="1"/>
    <col min="2" max="2" width="6" customWidth="1"/>
    <col min="3" max="4" width="39.140625" customWidth="1"/>
    <col min="5" max="5" width="4.7109375" customWidth="1"/>
    <col min="6" max="6" width="20.7109375" customWidth="1"/>
    <col min="7" max="7" width="9.42578125" customWidth="1"/>
    <col min="8" max="8" width="13" customWidth="1"/>
    <col min="9" max="9" width="6.85546875" customWidth="1"/>
    <col min="10" max="10" width="12.28515625" customWidth="1"/>
    <col min="11" max="11" width="14.7109375" customWidth="1"/>
  </cols>
  <sheetData>
    <row r="1" spans="1:12" x14ac:dyDescent="0.25">
      <c r="A1" s="3"/>
      <c r="B1" s="3" t="s">
        <v>14</v>
      </c>
      <c r="C1" s="3"/>
      <c r="D1" s="3"/>
      <c r="E1" s="3"/>
      <c r="F1" s="44"/>
      <c r="G1" s="44"/>
      <c r="H1" s="3"/>
      <c r="I1" s="3"/>
      <c r="J1" s="3"/>
      <c r="K1" s="45"/>
      <c r="L1" s="41"/>
    </row>
    <row r="2" spans="1:12" x14ac:dyDescent="0.25">
      <c r="A2" s="3"/>
      <c r="B2" s="3" t="s">
        <v>16</v>
      </c>
      <c r="C2" s="3"/>
      <c r="D2" s="3"/>
      <c r="E2" s="3"/>
      <c r="F2" s="44"/>
      <c r="G2" s="44"/>
      <c r="H2" s="3"/>
      <c r="I2" s="3"/>
      <c r="J2" s="3"/>
      <c r="K2" s="45"/>
      <c r="L2" s="41"/>
    </row>
    <row r="3" spans="1:12" x14ac:dyDescent="0.25">
      <c r="A3" s="16"/>
      <c r="B3" s="3" t="s">
        <v>17</v>
      </c>
      <c r="C3" s="3"/>
      <c r="D3" s="3"/>
      <c r="E3" s="3"/>
      <c r="F3" s="44"/>
      <c r="G3" s="44"/>
      <c r="H3" s="3"/>
      <c r="I3" s="3"/>
      <c r="J3" s="3"/>
      <c r="K3" s="45"/>
      <c r="L3" s="41"/>
    </row>
    <row r="4" spans="1:12" x14ac:dyDescent="0.25">
      <c r="A4" s="16"/>
      <c r="B4" s="3" t="s">
        <v>18</v>
      </c>
      <c r="C4" s="3"/>
      <c r="D4" s="3"/>
      <c r="E4" s="3"/>
      <c r="F4" s="44"/>
      <c r="G4" s="44"/>
      <c r="H4" s="3"/>
      <c r="I4" s="3"/>
      <c r="J4" s="3"/>
      <c r="K4" s="45"/>
      <c r="L4" s="41"/>
    </row>
    <row r="5" spans="1:12" x14ac:dyDescent="0.25">
      <c r="A5" s="16"/>
      <c r="B5" s="3"/>
      <c r="C5" s="3"/>
      <c r="D5" s="3"/>
      <c r="E5" s="3"/>
      <c r="F5" s="44"/>
      <c r="G5" s="44"/>
      <c r="H5" s="3"/>
      <c r="I5" s="3"/>
      <c r="J5" s="3"/>
      <c r="K5" s="45"/>
      <c r="L5" s="41"/>
    </row>
    <row r="6" spans="1:12" x14ac:dyDescent="0.25">
      <c r="A6" s="16"/>
      <c r="B6" s="3" t="s">
        <v>15</v>
      </c>
      <c r="C6" s="3"/>
      <c r="D6" s="3"/>
      <c r="E6" s="3"/>
      <c r="F6" s="44"/>
      <c r="G6" s="44"/>
      <c r="H6" s="3"/>
      <c r="I6" s="3"/>
      <c r="J6" s="3"/>
      <c r="K6" s="45"/>
      <c r="L6" s="41"/>
    </row>
    <row r="7" spans="1:12" x14ac:dyDescent="0.25">
      <c r="A7" s="16"/>
      <c r="B7" s="45"/>
      <c r="C7" s="3"/>
      <c r="D7" s="3"/>
      <c r="E7" s="3"/>
      <c r="F7" s="44"/>
      <c r="G7" s="44"/>
      <c r="H7" s="3"/>
      <c r="I7" s="3"/>
      <c r="J7" s="3"/>
      <c r="K7" s="45"/>
      <c r="L7" s="41"/>
    </row>
    <row r="8" spans="1:12" x14ac:dyDescent="0.25">
      <c r="A8" s="3"/>
      <c r="B8" s="16"/>
      <c r="C8" s="16"/>
      <c r="D8" s="16"/>
      <c r="E8" s="16"/>
      <c r="F8" s="44"/>
      <c r="G8" s="44"/>
      <c r="H8" s="3"/>
      <c r="I8" s="3"/>
      <c r="J8" s="3"/>
      <c r="K8" s="45"/>
      <c r="L8" s="41"/>
    </row>
    <row r="9" spans="1:12" x14ac:dyDescent="0.25">
      <c r="A9" s="3"/>
      <c r="B9" s="16"/>
      <c r="C9" s="16"/>
      <c r="D9" s="16"/>
      <c r="E9" s="16"/>
      <c r="F9" s="44"/>
      <c r="G9" s="44"/>
      <c r="H9" s="3"/>
      <c r="I9" s="3"/>
      <c r="J9" s="3"/>
      <c r="K9" s="45"/>
      <c r="L9" s="41"/>
    </row>
    <row r="10" spans="1:12" x14ac:dyDescent="0.25">
      <c r="A10" s="3"/>
      <c r="B10" s="16"/>
      <c r="C10" s="16"/>
      <c r="D10" s="16"/>
      <c r="E10" s="16"/>
      <c r="F10" s="44"/>
      <c r="G10" s="44"/>
      <c r="H10" s="3"/>
      <c r="I10" s="3"/>
      <c r="J10" s="3"/>
      <c r="K10" s="45"/>
      <c r="L10" s="41"/>
    </row>
    <row r="11" spans="1:12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41"/>
    </row>
    <row r="12" spans="1:12" x14ac:dyDescent="0.25">
      <c r="A12" s="3"/>
      <c r="B12" s="16"/>
      <c r="C12" s="16"/>
      <c r="D12" s="16"/>
      <c r="E12" s="16"/>
      <c r="F12" s="44"/>
      <c r="G12" s="44"/>
      <c r="H12" s="3"/>
      <c r="I12" s="3"/>
      <c r="J12" s="3"/>
      <c r="K12" s="45"/>
      <c r="L12" s="41"/>
    </row>
    <row r="13" spans="1:12" x14ac:dyDescent="0.25">
      <c r="A13" s="3"/>
      <c r="B13" s="3" t="s">
        <v>1071</v>
      </c>
      <c r="C13" s="3"/>
      <c r="D13" s="3"/>
      <c r="E13" s="3"/>
      <c r="F13" s="44"/>
      <c r="G13" s="44"/>
      <c r="H13" s="3"/>
      <c r="I13" s="3"/>
      <c r="J13" s="3"/>
      <c r="K13" s="45"/>
      <c r="L13" s="41"/>
    </row>
    <row r="14" spans="1:12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21" x14ac:dyDescent="0.25">
      <c r="A15" s="41"/>
      <c r="B15" s="42" t="s">
        <v>11</v>
      </c>
      <c r="C15" s="43" t="s">
        <v>82</v>
      </c>
      <c r="D15" s="43" t="s">
        <v>465</v>
      </c>
      <c r="E15" s="43" t="s">
        <v>9</v>
      </c>
      <c r="F15" s="42" t="s">
        <v>8</v>
      </c>
      <c r="G15" s="42" t="s">
        <v>7</v>
      </c>
      <c r="H15" s="42" t="s">
        <v>6</v>
      </c>
      <c r="I15" s="42" t="s">
        <v>5</v>
      </c>
      <c r="J15" s="42" t="s">
        <v>4</v>
      </c>
      <c r="K15" s="42" t="s">
        <v>3</v>
      </c>
      <c r="L15" s="41"/>
    </row>
    <row r="16" spans="1:12" ht="15.75" customHeight="1" x14ac:dyDescent="0.25">
      <c r="A16" s="41"/>
      <c r="B16" s="9">
        <v>1</v>
      </c>
      <c r="C16" s="36" t="s">
        <v>595</v>
      </c>
      <c r="D16" s="37" t="s">
        <v>912</v>
      </c>
      <c r="E16" s="7" t="s">
        <v>28</v>
      </c>
      <c r="F16" s="7"/>
      <c r="G16" s="6">
        <v>1500</v>
      </c>
      <c r="H16" s="6"/>
      <c r="I16" s="6"/>
      <c r="J16" s="6"/>
      <c r="K16" s="5">
        <f t="shared" ref="K16:K24" si="0">+J16*G16</f>
        <v>0</v>
      </c>
      <c r="L16" s="41"/>
    </row>
    <row r="17" spans="1:12" ht="15.75" customHeight="1" x14ac:dyDescent="0.25">
      <c r="A17" s="41"/>
      <c r="B17" s="9">
        <v>2</v>
      </c>
      <c r="C17" s="36" t="s">
        <v>596</v>
      </c>
      <c r="D17" s="37" t="s">
        <v>75</v>
      </c>
      <c r="E17" s="7" t="s">
        <v>26</v>
      </c>
      <c r="F17" s="7"/>
      <c r="G17" s="6">
        <v>2000</v>
      </c>
      <c r="H17" s="6"/>
      <c r="I17" s="6"/>
      <c r="J17" s="6"/>
      <c r="K17" s="5">
        <f t="shared" si="0"/>
        <v>0</v>
      </c>
      <c r="L17" s="41"/>
    </row>
    <row r="18" spans="1:12" ht="15.75" customHeight="1" x14ac:dyDescent="0.25">
      <c r="A18" s="41"/>
      <c r="B18" s="9">
        <v>3</v>
      </c>
      <c r="C18" s="36" t="s">
        <v>602</v>
      </c>
      <c r="D18" s="37" t="s">
        <v>76</v>
      </c>
      <c r="E18" s="7" t="s">
        <v>26</v>
      </c>
      <c r="F18" s="7"/>
      <c r="G18" s="6">
        <v>2000</v>
      </c>
      <c r="H18" s="6"/>
      <c r="I18" s="6"/>
      <c r="J18" s="6"/>
      <c r="K18" s="5">
        <f t="shared" si="0"/>
        <v>0</v>
      </c>
      <c r="L18" s="41"/>
    </row>
    <row r="19" spans="1:12" ht="15.75" customHeight="1" x14ac:dyDescent="0.25">
      <c r="A19" s="41"/>
      <c r="B19" s="9">
        <v>4</v>
      </c>
      <c r="C19" s="36" t="s">
        <v>597</v>
      </c>
      <c r="D19" s="37" t="s">
        <v>77</v>
      </c>
      <c r="E19" s="7" t="s">
        <v>26</v>
      </c>
      <c r="F19" s="7"/>
      <c r="G19" s="6">
        <v>5000</v>
      </c>
      <c r="H19" s="6"/>
      <c r="I19" s="6"/>
      <c r="J19" s="6"/>
      <c r="K19" s="5">
        <f t="shared" si="0"/>
        <v>0</v>
      </c>
      <c r="L19" s="41"/>
    </row>
    <row r="20" spans="1:12" ht="15.75" customHeight="1" x14ac:dyDescent="0.25">
      <c r="A20" s="41"/>
      <c r="B20" s="9">
        <v>5</v>
      </c>
      <c r="C20" s="36" t="s">
        <v>601</v>
      </c>
      <c r="D20" s="37" t="s">
        <v>78</v>
      </c>
      <c r="E20" s="7" t="s">
        <v>26</v>
      </c>
      <c r="F20" s="7"/>
      <c r="G20" s="6">
        <v>2000</v>
      </c>
      <c r="H20" s="6"/>
      <c r="I20" s="6"/>
      <c r="J20" s="6"/>
      <c r="K20" s="5">
        <f t="shared" si="0"/>
        <v>0</v>
      </c>
      <c r="L20" s="41"/>
    </row>
    <row r="21" spans="1:12" ht="15.75" customHeight="1" x14ac:dyDescent="0.25">
      <c r="A21" s="41"/>
      <c r="B21" s="9">
        <v>6</v>
      </c>
      <c r="C21" s="36" t="s">
        <v>598</v>
      </c>
      <c r="D21" s="37" t="s">
        <v>79</v>
      </c>
      <c r="E21" s="7" t="s">
        <v>19</v>
      </c>
      <c r="F21" s="7"/>
      <c r="G21" s="6">
        <v>50</v>
      </c>
      <c r="H21" s="6"/>
      <c r="I21" s="6"/>
      <c r="J21" s="6"/>
      <c r="K21" s="5">
        <f t="shared" si="0"/>
        <v>0</v>
      </c>
      <c r="L21" s="41"/>
    </row>
    <row r="22" spans="1:12" x14ac:dyDescent="0.25">
      <c r="A22" s="41"/>
      <c r="B22" s="9">
        <v>7</v>
      </c>
      <c r="C22" s="36" t="s">
        <v>599</v>
      </c>
      <c r="D22" s="37" t="s">
        <v>913</v>
      </c>
      <c r="E22" s="7" t="s">
        <v>26</v>
      </c>
      <c r="F22" s="7"/>
      <c r="G22" s="6">
        <v>100</v>
      </c>
      <c r="H22" s="6"/>
      <c r="I22" s="6"/>
      <c r="J22" s="6"/>
      <c r="K22" s="5">
        <f t="shared" si="0"/>
        <v>0</v>
      </c>
      <c r="L22" s="41"/>
    </row>
    <row r="23" spans="1:12" x14ac:dyDescent="0.25">
      <c r="A23" s="41"/>
      <c r="B23" s="9">
        <v>8</v>
      </c>
      <c r="C23" s="36" t="s">
        <v>600</v>
      </c>
      <c r="D23" s="37" t="s">
        <v>80</v>
      </c>
      <c r="E23" s="7" t="s">
        <v>26</v>
      </c>
      <c r="F23" s="7"/>
      <c r="G23" s="6">
        <v>3000</v>
      </c>
      <c r="H23" s="6"/>
      <c r="I23" s="6"/>
      <c r="J23" s="6"/>
      <c r="K23" s="5">
        <f t="shared" si="0"/>
        <v>0</v>
      </c>
      <c r="L23" s="41"/>
    </row>
    <row r="24" spans="1:12" x14ac:dyDescent="0.25">
      <c r="A24" s="41"/>
      <c r="B24" s="9">
        <v>9</v>
      </c>
      <c r="C24" s="36"/>
      <c r="D24" s="36" t="s">
        <v>1052</v>
      </c>
      <c r="E24" s="8" t="s">
        <v>26</v>
      </c>
      <c r="F24" s="8"/>
      <c r="G24" s="52">
        <v>1000</v>
      </c>
      <c r="H24" s="52"/>
      <c r="I24" s="52"/>
      <c r="J24" s="52"/>
      <c r="K24" s="5">
        <f t="shared" si="0"/>
        <v>0</v>
      </c>
      <c r="L24" s="41"/>
    </row>
    <row r="25" spans="1:12" x14ac:dyDescent="0.25">
      <c r="A25" s="41"/>
      <c r="B25" s="66" t="s">
        <v>2</v>
      </c>
      <c r="C25" s="67"/>
      <c r="D25" s="67"/>
      <c r="E25" s="67"/>
      <c r="F25" s="67"/>
      <c r="G25" s="67"/>
      <c r="H25" s="67"/>
      <c r="I25" s="67"/>
      <c r="J25" s="68"/>
      <c r="K25" s="49">
        <f>SUM(K16:K24)</f>
        <v>0</v>
      </c>
      <c r="L25" s="41"/>
    </row>
    <row r="26" spans="1:12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x14ac:dyDescent="0.25">
      <c r="A27" s="41"/>
      <c r="B27" s="1" t="s">
        <v>20</v>
      </c>
      <c r="K27" s="41"/>
      <c r="L27" s="41"/>
    </row>
    <row r="28" spans="1:12" x14ac:dyDescent="0.25">
      <c r="A28" s="41"/>
      <c r="B28" s="1" t="s">
        <v>81</v>
      </c>
      <c r="C28" s="46"/>
      <c r="D28" s="46"/>
      <c r="K28" s="41"/>
      <c r="L28" s="41"/>
    </row>
    <row r="29" spans="1:12" x14ac:dyDescent="0.25">
      <c r="A29" s="41"/>
      <c r="B29" s="1" t="s">
        <v>21</v>
      </c>
      <c r="K29" s="41"/>
      <c r="L29" s="41"/>
    </row>
    <row r="30" spans="1:12" x14ac:dyDescent="0.25">
      <c r="A30" s="41"/>
      <c r="B30" s="1" t="s">
        <v>22</v>
      </c>
      <c r="C30" s="1"/>
      <c r="D30" s="1"/>
      <c r="E30" s="1"/>
      <c r="F30" s="1"/>
      <c r="G30" s="2"/>
      <c r="H30" s="2"/>
      <c r="I30" s="1"/>
      <c r="J30" s="1"/>
      <c r="K30" s="41"/>
      <c r="L30" s="41"/>
    </row>
    <row r="31" spans="1:12" x14ac:dyDescent="0.25">
      <c r="A31" s="41"/>
      <c r="B31" s="1" t="s">
        <v>1072</v>
      </c>
      <c r="C31" s="1"/>
      <c r="D31" s="1"/>
      <c r="E31" s="1"/>
      <c r="F31" s="1"/>
      <c r="G31" s="2"/>
      <c r="H31" s="2"/>
      <c r="I31" s="1"/>
      <c r="J31" s="1"/>
      <c r="K31" s="41"/>
      <c r="L31" s="41"/>
    </row>
    <row r="32" spans="1:12" x14ac:dyDescent="0.25">
      <c r="A32" s="41"/>
      <c r="B32" s="1" t="s">
        <v>24</v>
      </c>
      <c r="C32" s="1"/>
      <c r="D32" s="1"/>
      <c r="E32" s="1"/>
      <c r="F32" s="1"/>
      <c r="G32" s="2"/>
      <c r="H32" s="2"/>
      <c r="I32" s="1"/>
      <c r="J32" s="1"/>
      <c r="K32" s="41"/>
      <c r="L32" s="41"/>
    </row>
    <row r="33" spans="1:12" x14ac:dyDescent="0.25">
      <c r="A33" s="41"/>
      <c r="B33" s="1" t="s">
        <v>29</v>
      </c>
      <c r="C33" s="1"/>
      <c r="D33" s="1"/>
      <c r="E33" s="1"/>
      <c r="F33" s="1"/>
      <c r="G33" s="2"/>
      <c r="H33" s="2"/>
      <c r="I33" s="1"/>
      <c r="J33" s="1"/>
      <c r="K33" s="41"/>
      <c r="L33" s="41"/>
    </row>
    <row r="34" spans="1:12" x14ac:dyDescent="0.25">
      <c r="A34" s="41"/>
      <c r="B34" s="1" t="s">
        <v>73</v>
      </c>
      <c r="C34" s="1"/>
      <c r="D34" s="1"/>
      <c r="E34" s="1"/>
      <c r="F34" s="1"/>
      <c r="G34" s="2"/>
      <c r="H34" s="2"/>
      <c r="I34" s="1"/>
      <c r="J34" s="1"/>
      <c r="K34" s="41"/>
      <c r="L34" s="41"/>
    </row>
    <row r="35" spans="1:12" x14ac:dyDescent="0.25">
      <c r="A35" s="41"/>
      <c r="E35" s="1"/>
      <c r="F35" s="1"/>
      <c r="G35" s="2"/>
      <c r="H35" s="2"/>
      <c r="I35" s="1"/>
      <c r="J35" s="1"/>
      <c r="K35" s="41"/>
      <c r="L35" s="41"/>
    </row>
    <row r="36" spans="1:12" x14ac:dyDescent="0.25">
      <c r="A36" s="41"/>
      <c r="B36" s="1" t="s">
        <v>1</v>
      </c>
      <c r="E36" s="1"/>
      <c r="F36" s="1"/>
      <c r="G36" s="2"/>
      <c r="I36" s="1" t="s">
        <v>0</v>
      </c>
      <c r="J36" s="1"/>
      <c r="K36" s="41"/>
      <c r="L36" s="41"/>
    </row>
    <row r="37" spans="1:12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12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</row>
  </sheetData>
  <mergeCells count="2">
    <mergeCell ref="A11:K11"/>
    <mergeCell ref="B25:J2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6"/>
  <sheetViews>
    <sheetView topLeftCell="A10" workbookViewId="0">
      <selection activeCell="B32" sqref="B32"/>
    </sheetView>
  </sheetViews>
  <sheetFormatPr defaultRowHeight="15" x14ac:dyDescent="0.25"/>
  <cols>
    <col min="3" max="3" width="15.28515625" customWidth="1"/>
    <col min="4" max="4" width="21.42578125" customWidth="1"/>
  </cols>
  <sheetData>
    <row r="1" spans="1:12" x14ac:dyDescent="0.25">
      <c r="A1" s="3"/>
      <c r="B1" s="3" t="s">
        <v>14</v>
      </c>
      <c r="C1" s="3"/>
      <c r="D1" s="3"/>
      <c r="E1" s="3"/>
      <c r="F1" s="44"/>
      <c r="G1" s="44"/>
      <c r="H1" s="3"/>
      <c r="I1" s="3"/>
      <c r="J1" s="3"/>
      <c r="K1" s="45"/>
      <c r="L1" s="41"/>
    </row>
    <row r="2" spans="1:12" x14ac:dyDescent="0.25">
      <c r="A2" s="3"/>
      <c r="B2" s="3" t="s">
        <v>16</v>
      </c>
      <c r="C2" s="3"/>
      <c r="D2" s="3"/>
      <c r="E2" s="3"/>
      <c r="F2" s="44"/>
      <c r="G2" s="44"/>
      <c r="H2" s="3"/>
      <c r="I2" s="3"/>
      <c r="J2" s="3"/>
      <c r="K2" s="45"/>
      <c r="L2" s="41"/>
    </row>
    <row r="3" spans="1:12" x14ac:dyDescent="0.25">
      <c r="A3" s="16"/>
      <c r="B3" s="3" t="s">
        <v>17</v>
      </c>
      <c r="C3" s="3"/>
      <c r="D3" s="3"/>
      <c r="E3" s="3"/>
      <c r="F3" s="44"/>
      <c r="G3" s="44"/>
      <c r="H3" s="3"/>
      <c r="I3" s="3"/>
      <c r="J3" s="3"/>
      <c r="K3" s="45"/>
      <c r="L3" s="41"/>
    </row>
    <row r="4" spans="1:12" x14ac:dyDescent="0.25">
      <c r="A4" s="16"/>
      <c r="B4" s="3" t="s">
        <v>18</v>
      </c>
      <c r="C4" s="3"/>
      <c r="D4" s="3"/>
      <c r="E4" s="3"/>
      <c r="F4" s="44"/>
      <c r="G4" s="44"/>
      <c r="H4" s="3"/>
      <c r="I4" s="3"/>
      <c r="J4" s="3"/>
      <c r="K4" s="45"/>
      <c r="L4" s="41"/>
    </row>
    <row r="5" spans="1:12" x14ac:dyDescent="0.25">
      <c r="A5" s="16"/>
      <c r="B5" s="3"/>
      <c r="C5" s="3"/>
      <c r="D5" s="3"/>
      <c r="E5" s="3"/>
      <c r="F5" s="44"/>
      <c r="G5" s="44"/>
      <c r="H5" s="3"/>
      <c r="I5" s="3"/>
      <c r="J5" s="3"/>
      <c r="K5" s="45"/>
      <c r="L5" s="41"/>
    </row>
    <row r="6" spans="1:12" x14ac:dyDescent="0.25">
      <c r="A6" s="16"/>
      <c r="B6" s="3" t="s">
        <v>15</v>
      </c>
      <c r="C6" s="3"/>
      <c r="D6" s="3"/>
      <c r="E6" s="3"/>
      <c r="F6" s="44"/>
      <c r="G6" s="44"/>
      <c r="H6" s="3"/>
      <c r="I6" s="3"/>
      <c r="J6" s="3"/>
      <c r="K6" s="45"/>
      <c r="L6" s="41"/>
    </row>
    <row r="7" spans="1:12" x14ac:dyDescent="0.25">
      <c r="A7" s="16"/>
      <c r="B7" s="45"/>
      <c r="C7" s="3"/>
      <c r="D7" s="3"/>
      <c r="E7" s="3"/>
      <c r="F7" s="44"/>
      <c r="G7" s="44"/>
      <c r="H7" s="3"/>
      <c r="I7" s="3"/>
      <c r="J7" s="3"/>
      <c r="K7" s="45"/>
      <c r="L7" s="41"/>
    </row>
    <row r="8" spans="1:12" x14ac:dyDescent="0.25">
      <c r="A8" s="3"/>
      <c r="B8" s="16"/>
      <c r="C8" s="16"/>
      <c r="D8" s="16"/>
      <c r="E8" s="16"/>
      <c r="F8" s="44"/>
      <c r="G8" s="44"/>
      <c r="H8" s="3"/>
      <c r="I8" s="3"/>
      <c r="J8" s="3"/>
      <c r="K8" s="45"/>
      <c r="L8" s="41"/>
    </row>
    <row r="9" spans="1:12" x14ac:dyDescent="0.25">
      <c r="A9" s="3"/>
      <c r="B9" s="16"/>
      <c r="C9" s="16"/>
      <c r="D9" s="16"/>
      <c r="E9" s="16"/>
      <c r="F9" s="44"/>
      <c r="G9" s="44"/>
      <c r="H9" s="3"/>
      <c r="I9" s="3"/>
      <c r="J9" s="3"/>
      <c r="K9" s="45"/>
      <c r="L9" s="41"/>
    </row>
    <row r="10" spans="1:12" x14ac:dyDescent="0.25">
      <c r="A10" s="3"/>
      <c r="B10" s="16"/>
      <c r="D10" s="16"/>
      <c r="E10" s="16"/>
      <c r="F10" s="44"/>
      <c r="G10" s="44"/>
      <c r="H10" s="3"/>
      <c r="I10" s="3"/>
      <c r="J10" s="3"/>
      <c r="K10" s="45"/>
      <c r="L10" s="41"/>
    </row>
    <row r="11" spans="1:12" x14ac:dyDescent="0.25">
      <c r="A11" s="61" t="s">
        <v>13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41"/>
    </row>
    <row r="12" spans="1:12" x14ac:dyDescent="0.25">
      <c r="A12" s="3"/>
      <c r="B12" s="16"/>
      <c r="C12" s="16"/>
      <c r="D12" s="16"/>
      <c r="E12" s="16"/>
      <c r="F12" s="44"/>
      <c r="G12" s="44"/>
      <c r="H12" s="3"/>
      <c r="I12" s="3"/>
      <c r="J12" s="3"/>
      <c r="K12" s="45"/>
      <c r="L12" s="41"/>
    </row>
    <row r="13" spans="1:12" x14ac:dyDescent="0.25">
      <c r="A13" s="3"/>
      <c r="B13" s="3" t="s">
        <v>984</v>
      </c>
      <c r="C13" s="3"/>
      <c r="D13" s="3"/>
      <c r="E13" s="3"/>
      <c r="F13" s="44"/>
      <c r="G13" s="44"/>
      <c r="H13" s="3"/>
      <c r="I13" s="3"/>
      <c r="J13" s="3"/>
      <c r="K13" s="45"/>
      <c r="L13" s="41"/>
    </row>
    <row r="14" spans="1:12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31.5" x14ac:dyDescent="0.25">
      <c r="A15" s="41"/>
      <c r="B15" s="47" t="s">
        <v>11</v>
      </c>
      <c r="C15" s="48" t="s">
        <v>82</v>
      </c>
      <c r="D15" s="48" t="s">
        <v>10</v>
      </c>
      <c r="E15" s="48" t="s">
        <v>9</v>
      </c>
      <c r="F15" s="47" t="s">
        <v>8</v>
      </c>
      <c r="G15" s="47" t="s">
        <v>7</v>
      </c>
      <c r="H15" s="47" t="s">
        <v>6</v>
      </c>
      <c r="I15" s="47" t="s">
        <v>5</v>
      </c>
      <c r="J15" s="47" t="s">
        <v>4</v>
      </c>
      <c r="K15" s="47" t="s">
        <v>3</v>
      </c>
      <c r="L15" s="41"/>
    </row>
    <row r="16" spans="1:12" ht="15.75" customHeight="1" x14ac:dyDescent="0.25">
      <c r="A16" s="41"/>
      <c r="B16" s="9">
        <v>1</v>
      </c>
      <c r="C16" s="36" t="s">
        <v>668</v>
      </c>
      <c r="D16" s="37" t="s">
        <v>676</v>
      </c>
      <c r="E16" s="7" t="s">
        <v>19</v>
      </c>
      <c r="F16" s="7"/>
      <c r="G16" s="6">
        <v>500</v>
      </c>
      <c r="H16" s="6"/>
      <c r="I16" s="6"/>
      <c r="J16" s="6"/>
      <c r="K16" s="5">
        <f t="shared" ref="K16:K24" si="0">+J16*G16</f>
        <v>0</v>
      </c>
      <c r="L16" s="41"/>
    </row>
    <row r="17" spans="1:12" ht="15.75" customHeight="1" x14ac:dyDescent="0.25">
      <c r="A17" s="41"/>
      <c r="B17" s="9">
        <v>2</v>
      </c>
      <c r="C17" s="36" t="s">
        <v>669</v>
      </c>
      <c r="D17" s="37" t="s">
        <v>677</v>
      </c>
      <c r="E17" s="7" t="s">
        <v>19</v>
      </c>
      <c r="F17" s="7"/>
      <c r="G17" s="6">
        <v>500</v>
      </c>
      <c r="H17" s="6"/>
      <c r="I17" s="6"/>
      <c r="J17" s="6"/>
      <c r="K17" s="5">
        <f t="shared" si="0"/>
        <v>0</v>
      </c>
      <c r="L17" s="41"/>
    </row>
    <row r="18" spans="1:12" ht="15.75" customHeight="1" x14ac:dyDescent="0.25">
      <c r="A18" s="41"/>
      <c r="B18" s="9">
        <v>3</v>
      </c>
      <c r="C18" s="36" t="s">
        <v>670</v>
      </c>
      <c r="D18" s="37" t="s">
        <v>678</v>
      </c>
      <c r="E18" s="7" t="s">
        <v>19</v>
      </c>
      <c r="F18" s="7"/>
      <c r="G18" s="6">
        <v>200</v>
      </c>
      <c r="H18" s="6"/>
      <c r="I18" s="6"/>
      <c r="J18" s="6"/>
      <c r="K18" s="5">
        <f t="shared" si="0"/>
        <v>0</v>
      </c>
      <c r="L18" s="41"/>
    </row>
    <row r="19" spans="1:12" ht="15.75" customHeight="1" x14ac:dyDescent="0.25">
      <c r="A19" s="41"/>
      <c r="B19" s="9">
        <v>4</v>
      </c>
      <c r="C19" s="36" t="s">
        <v>671</v>
      </c>
      <c r="D19" s="37" t="s">
        <v>679</v>
      </c>
      <c r="E19" s="7" t="s">
        <v>19</v>
      </c>
      <c r="F19" s="7"/>
      <c r="G19" s="6">
        <v>100</v>
      </c>
      <c r="H19" s="6"/>
      <c r="I19" s="6"/>
      <c r="J19" s="6"/>
      <c r="K19" s="5">
        <f t="shared" si="0"/>
        <v>0</v>
      </c>
      <c r="L19" s="41"/>
    </row>
    <row r="20" spans="1:12" ht="15.75" customHeight="1" x14ac:dyDescent="0.25">
      <c r="A20" s="41"/>
      <c r="B20" s="9">
        <v>5</v>
      </c>
      <c r="C20" s="36" t="s">
        <v>672</v>
      </c>
      <c r="D20" s="37" t="s">
        <v>680</v>
      </c>
      <c r="E20" s="7" t="s">
        <v>19</v>
      </c>
      <c r="F20" s="7"/>
      <c r="G20" s="6">
        <v>200</v>
      </c>
      <c r="H20" s="6"/>
      <c r="I20" s="6"/>
      <c r="J20" s="6"/>
      <c r="K20" s="5">
        <f t="shared" si="0"/>
        <v>0</v>
      </c>
      <c r="L20" s="41"/>
    </row>
    <row r="21" spans="1:12" ht="15.75" customHeight="1" x14ac:dyDescent="0.25">
      <c r="A21" s="41"/>
      <c r="B21" s="9">
        <v>6</v>
      </c>
      <c r="C21" s="36" t="s">
        <v>673</v>
      </c>
      <c r="D21" s="37" t="s">
        <v>682</v>
      </c>
      <c r="E21" s="7" t="s">
        <v>19</v>
      </c>
      <c r="F21" s="7"/>
      <c r="G21" s="6">
        <v>250</v>
      </c>
      <c r="H21" s="6"/>
      <c r="I21" s="6"/>
      <c r="J21" s="6"/>
      <c r="K21" s="5">
        <f t="shared" si="0"/>
        <v>0</v>
      </c>
      <c r="L21" s="41"/>
    </row>
    <row r="22" spans="1:12" ht="15.75" customHeight="1" x14ac:dyDescent="0.25">
      <c r="A22" s="41"/>
      <c r="B22" s="9"/>
      <c r="C22" s="36" t="s">
        <v>674</v>
      </c>
      <c r="D22" s="37" t="s">
        <v>683</v>
      </c>
      <c r="E22" s="7" t="s">
        <v>19</v>
      </c>
      <c r="F22" s="7"/>
      <c r="G22" s="6">
        <v>200</v>
      </c>
      <c r="H22" s="6"/>
      <c r="I22" s="6"/>
      <c r="J22" s="6"/>
      <c r="K22" s="5">
        <f t="shared" si="0"/>
        <v>0</v>
      </c>
      <c r="L22" s="41"/>
    </row>
    <row r="23" spans="1:12" ht="24" x14ac:dyDescent="0.25">
      <c r="A23" s="41"/>
      <c r="B23" s="9">
        <v>7</v>
      </c>
      <c r="C23" s="36" t="s">
        <v>675</v>
      </c>
      <c r="D23" s="37" t="s">
        <v>914</v>
      </c>
      <c r="E23" s="7" t="s">
        <v>19</v>
      </c>
      <c r="F23" s="7"/>
      <c r="G23" s="6">
        <v>100</v>
      </c>
      <c r="H23" s="6"/>
      <c r="I23" s="6"/>
      <c r="J23" s="6"/>
      <c r="K23" s="5">
        <f t="shared" si="0"/>
        <v>0</v>
      </c>
      <c r="L23" s="41"/>
    </row>
    <row r="24" spans="1:12" x14ac:dyDescent="0.25">
      <c r="A24" s="41"/>
      <c r="B24" s="9">
        <v>8</v>
      </c>
      <c r="C24" s="36" t="s">
        <v>681</v>
      </c>
      <c r="D24" s="37" t="s">
        <v>684</v>
      </c>
      <c r="E24" s="7" t="s">
        <v>19</v>
      </c>
      <c r="F24" s="7"/>
      <c r="G24" s="6">
        <v>10</v>
      </c>
      <c r="H24" s="6"/>
      <c r="I24" s="6"/>
      <c r="J24" s="6"/>
      <c r="K24" s="5">
        <f t="shared" si="0"/>
        <v>0</v>
      </c>
      <c r="L24" s="41"/>
    </row>
    <row r="25" spans="1:12" x14ac:dyDescent="0.25">
      <c r="A25" s="41"/>
      <c r="B25" s="66" t="s">
        <v>2</v>
      </c>
      <c r="C25" s="67"/>
      <c r="D25" s="67"/>
      <c r="E25" s="67"/>
      <c r="F25" s="67"/>
      <c r="G25" s="67"/>
      <c r="H25" s="67"/>
      <c r="I25" s="67"/>
      <c r="J25" s="68"/>
      <c r="K25" s="49">
        <f>SUM(K16:K24)</f>
        <v>0</v>
      </c>
      <c r="L25" s="41"/>
    </row>
    <row r="26" spans="1:12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x14ac:dyDescent="0.25">
      <c r="A27" s="41"/>
      <c r="B27" s="1" t="s">
        <v>20</v>
      </c>
      <c r="K27" s="41"/>
      <c r="L27" s="41"/>
    </row>
    <row r="28" spans="1:12" x14ac:dyDescent="0.25">
      <c r="A28" s="41"/>
      <c r="B28" s="1" t="s">
        <v>81</v>
      </c>
      <c r="C28" s="46"/>
      <c r="D28" s="46"/>
      <c r="K28" s="41"/>
      <c r="L28" s="41"/>
    </row>
    <row r="29" spans="1:12" x14ac:dyDescent="0.25">
      <c r="A29" s="41"/>
      <c r="B29" s="1" t="s">
        <v>21</v>
      </c>
      <c r="K29" s="41"/>
      <c r="L29" s="41"/>
    </row>
    <row r="30" spans="1:12" x14ac:dyDescent="0.25">
      <c r="A30" s="41"/>
      <c r="B30" s="1" t="s">
        <v>22</v>
      </c>
      <c r="C30" s="1"/>
      <c r="D30" s="1"/>
      <c r="E30" s="1"/>
      <c r="F30" s="1"/>
      <c r="G30" s="2"/>
      <c r="H30" s="2"/>
      <c r="I30" s="1"/>
      <c r="J30" s="1"/>
      <c r="K30" s="41"/>
      <c r="L30" s="41"/>
    </row>
    <row r="31" spans="1:12" x14ac:dyDescent="0.25">
      <c r="A31" s="41"/>
      <c r="B31" s="1" t="s">
        <v>1072</v>
      </c>
      <c r="C31" s="1"/>
      <c r="D31" s="1"/>
      <c r="E31" s="1"/>
      <c r="F31" s="1"/>
      <c r="G31" s="2"/>
      <c r="H31" s="2"/>
      <c r="I31" s="1"/>
      <c r="J31" s="1"/>
      <c r="K31" s="41"/>
      <c r="L31" s="41"/>
    </row>
    <row r="32" spans="1:12" x14ac:dyDescent="0.25">
      <c r="A32" s="41"/>
      <c r="B32" s="1" t="s">
        <v>24</v>
      </c>
      <c r="C32" s="1"/>
      <c r="D32" s="1"/>
      <c r="E32" s="1"/>
      <c r="F32" s="1"/>
      <c r="G32" s="2"/>
      <c r="H32" s="2"/>
      <c r="I32" s="1"/>
      <c r="J32" s="1"/>
      <c r="K32" s="41"/>
      <c r="L32" s="41"/>
    </row>
    <row r="33" spans="1:12" x14ac:dyDescent="0.25">
      <c r="A33" s="41"/>
      <c r="B33" s="1" t="s">
        <v>29</v>
      </c>
      <c r="C33" s="1"/>
      <c r="D33" s="1"/>
      <c r="E33" s="1"/>
      <c r="F33" s="1"/>
      <c r="G33" s="2"/>
      <c r="H33" s="2"/>
      <c r="I33" s="1"/>
      <c r="J33" s="1"/>
      <c r="K33" s="41"/>
      <c r="L33" s="41"/>
    </row>
    <row r="34" spans="1:12" x14ac:dyDescent="0.25">
      <c r="A34" s="41"/>
      <c r="B34" s="1" t="s">
        <v>73</v>
      </c>
      <c r="C34" s="1"/>
      <c r="D34" s="1"/>
      <c r="E34" s="1"/>
      <c r="F34" s="1"/>
      <c r="G34" s="2"/>
      <c r="H34" s="2"/>
      <c r="I34" s="1"/>
      <c r="J34" s="1"/>
      <c r="K34" s="41"/>
      <c r="L34" s="41"/>
    </row>
    <row r="35" spans="1:12" x14ac:dyDescent="0.25">
      <c r="A35" s="41"/>
      <c r="E35" s="1"/>
      <c r="F35" s="1"/>
      <c r="G35" s="2"/>
      <c r="H35" s="2"/>
      <c r="I35" s="1"/>
      <c r="J35" s="1"/>
      <c r="K35" s="41"/>
      <c r="L35" s="41"/>
    </row>
    <row r="36" spans="1:12" x14ac:dyDescent="0.25">
      <c r="A36" s="41"/>
      <c r="B36" s="1" t="s">
        <v>1</v>
      </c>
      <c r="E36" s="1"/>
      <c r="F36" s="1"/>
      <c r="G36" s="2"/>
      <c r="I36" s="1" t="s">
        <v>0</v>
      </c>
      <c r="J36" s="1"/>
      <c r="K36" s="41"/>
      <c r="L36" s="41"/>
    </row>
  </sheetData>
  <mergeCells count="2">
    <mergeCell ref="A11:K11"/>
    <mergeCell ref="B25:J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425616-6007-4779-97F0-7B2043E5B58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1 Meso in mesni izdelki</vt:lpstr>
      <vt:lpstr>2 Perutnina in perut. izdelki</vt:lpstr>
      <vt:lpstr>3 Zamrznjene in sveže ribe</vt:lpstr>
      <vt:lpstr>4 Mleko in mlečni izdelki</vt:lpstr>
      <vt:lpstr>5 Sladoledi</vt:lpstr>
      <vt:lpstr>6 Jogurti</vt:lpstr>
      <vt:lpstr>7 Kruh in krušni izdelki</vt:lpstr>
      <vt:lpstr>8 Slaščice in peciva</vt:lpstr>
      <vt:lpstr>9 Izdelki iz testa in krompirja</vt:lpstr>
      <vt:lpstr>10 Žita in mlevski izdelki</vt:lpstr>
      <vt:lpstr>11 Sveže in suho sadj, in zele.</vt:lpstr>
      <vt:lpstr>12 Jabolka</vt:lpstr>
      <vt:lpstr>13  Zamrznjeno sadje in zele.</vt:lpstr>
      <vt:lpstr>14 Ekološka živila</vt:lpstr>
      <vt:lpstr>15 Splošno prehrambeno blago</vt:lpstr>
      <vt:lpstr>16. BIO mleko in mlečni izdelki</vt:lpstr>
      <vt:lpstr>17.Ekološko sadje in zelenjava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Darja Čerič</cp:lastModifiedBy>
  <dcterms:created xsi:type="dcterms:W3CDTF">2017-10-02T09:42:41Z</dcterms:created>
  <dcterms:modified xsi:type="dcterms:W3CDTF">2023-10-13T09:07:09Z</dcterms:modified>
</cp:coreProperties>
</file>